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227683294\Documents\PASTA SERVIDOR - MATHEUS PEREIRA\ORÇAMENTOS\CONTRATAÇÃO DE MANUTENÇÃO DE DRENAGEM\CONTRATO - MANUTENÇÃO DRENAGEM CEILÂNDIA NORTE\VERSÃO 01\ONERADA\"/>
    </mc:Choice>
  </mc:AlternateContent>
  <xr:revisionPtr revIDLastSave="0" documentId="13_ncr:1_{DB998477-97E5-4309-B261-42E63078950C}" xr6:coauthVersionLast="47" xr6:coauthVersionMax="47" xr10:uidLastSave="{00000000-0000-0000-0000-000000000000}"/>
  <bookViews>
    <workbookView xWindow="21480" yWindow="-120" windowWidth="24240" windowHeight="13140" activeTab="1" xr2:uid="{00000000-000D-0000-FFFF-FFFF00000000}"/>
  </bookViews>
  <sheets>
    <sheet name="Curva ABC de Serviços" sheetId="1" r:id="rId1"/>
    <sheet name="Lista de Serviços" sheetId="3" r:id="rId2"/>
  </sheets>
  <definedNames>
    <definedName name="_xlnm.Print_Area" localSheetId="0">'Curva ABC de Serviços'!$A$1:$I$140</definedName>
    <definedName name="_xlnm.Print_Area" localSheetId="1">'Lista de Serviços'!$A$1:$I$140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4" i="3" l="1"/>
  <c r="G134" i="3"/>
  <c r="H134" i="3" s="1"/>
  <c r="F134" i="3"/>
  <c r="L133" i="3"/>
  <c r="H133" i="3"/>
  <c r="G133" i="3"/>
  <c r="F133" i="3"/>
  <c r="L132" i="3"/>
  <c r="F132" i="3"/>
  <c r="G132" i="3" s="1"/>
  <c r="H132" i="3" s="1"/>
  <c r="L131" i="3"/>
  <c r="F131" i="3"/>
  <c r="G131" i="3" s="1"/>
  <c r="H131" i="3" s="1"/>
  <c r="L130" i="3"/>
  <c r="G130" i="3"/>
  <c r="H130" i="3" s="1"/>
  <c r="F130" i="3"/>
  <c r="L129" i="3"/>
  <c r="H129" i="3"/>
  <c r="G129" i="3"/>
  <c r="F129" i="3"/>
  <c r="L128" i="3"/>
  <c r="F128" i="3"/>
  <c r="G128" i="3" s="1"/>
  <c r="H128" i="3" s="1"/>
  <c r="L127" i="3"/>
  <c r="F127" i="3" s="1"/>
  <c r="G127" i="3" s="1"/>
  <c r="H127" i="3" s="1"/>
  <c r="L126" i="3"/>
  <c r="H126" i="3"/>
  <c r="G126" i="3"/>
  <c r="F126" i="3"/>
  <c r="L125" i="3"/>
  <c r="H125" i="3"/>
  <c r="G125" i="3"/>
  <c r="F125" i="3"/>
  <c r="L124" i="3"/>
  <c r="F124" i="3" s="1"/>
  <c r="G124" i="3" s="1"/>
  <c r="H124" i="3" s="1"/>
  <c r="L123" i="3"/>
  <c r="F123" i="3" s="1"/>
  <c r="G123" i="3" s="1"/>
  <c r="H123" i="3" s="1"/>
  <c r="L122" i="3"/>
  <c r="G122" i="3"/>
  <c r="H122" i="3" s="1"/>
  <c r="F122" i="3"/>
  <c r="L121" i="3"/>
  <c r="H121" i="3"/>
  <c r="G121" i="3"/>
  <c r="F121" i="3"/>
  <c r="L120" i="3"/>
  <c r="F120" i="3" s="1"/>
  <c r="G120" i="3" s="1"/>
  <c r="H120" i="3" s="1"/>
  <c r="L119" i="3"/>
  <c r="F119" i="3"/>
  <c r="G119" i="3" s="1"/>
  <c r="H119" i="3" s="1"/>
  <c r="L118" i="3"/>
  <c r="G118" i="3"/>
  <c r="H118" i="3" s="1"/>
  <c r="F118" i="3"/>
  <c r="L117" i="3"/>
  <c r="H117" i="3"/>
  <c r="G117" i="3"/>
  <c r="F117" i="3"/>
  <c r="L116" i="3"/>
  <c r="F116" i="3"/>
  <c r="G116" i="3" s="1"/>
  <c r="H116" i="3" s="1"/>
  <c r="L115" i="3"/>
  <c r="F115" i="3"/>
  <c r="G115" i="3" s="1"/>
  <c r="H115" i="3" s="1"/>
  <c r="L114" i="3"/>
  <c r="G114" i="3"/>
  <c r="H114" i="3" s="1"/>
  <c r="F114" i="3"/>
  <c r="L113" i="3"/>
  <c r="H113" i="3"/>
  <c r="G113" i="3"/>
  <c r="F113" i="3"/>
  <c r="L112" i="3"/>
  <c r="F112" i="3"/>
  <c r="G112" i="3" s="1"/>
  <c r="H112" i="3" s="1"/>
  <c r="L111" i="3"/>
  <c r="F111" i="3" s="1"/>
  <c r="G111" i="3" s="1"/>
  <c r="H111" i="3" s="1"/>
  <c r="L110" i="3"/>
  <c r="H110" i="3"/>
  <c r="G110" i="3"/>
  <c r="F110" i="3"/>
  <c r="L109" i="3"/>
  <c r="H109" i="3"/>
  <c r="G109" i="3"/>
  <c r="F109" i="3"/>
  <c r="L108" i="3"/>
  <c r="F108" i="3" s="1"/>
  <c r="G108" i="3" s="1"/>
  <c r="H108" i="3" s="1"/>
  <c r="L107" i="3"/>
  <c r="F107" i="3" s="1"/>
  <c r="G107" i="3" s="1"/>
  <c r="H107" i="3" s="1"/>
  <c r="L106" i="3"/>
  <c r="G106" i="3"/>
  <c r="H106" i="3" s="1"/>
  <c r="F106" i="3"/>
  <c r="L105" i="3"/>
  <c r="H105" i="3"/>
  <c r="G105" i="3"/>
  <c r="F105" i="3"/>
  <c r="L104" i="3"/>
  <c r="F104" i="3" s="1"/>
  <c r="G104" i="3" s="1"/>
  <c r="H104" i="3" s="1"/>
  <c r="L103" i="3"/>
  <c r="F103" i="3"/>
  <c r="G103" i="3" s="1"/>
  <c r="H103" i="3" s="1"/>
  <c r="L102" i="3"/>
  <c r="G102" i="3"/>
  <c r="H102" i="3" s="1"/>
  <c r="F102" i="3"/>
  <c r="L101" i="3"/>
  <c r="H101" i="3"/>
  <c r="G101" i="3"/>
  <c r="F101" i="3"/>
  <c r="L100" i="3"/>
  <c r="F100" i="3"/>
  <c r="G100" i="3" s="1"/>
  <c r="H100" i="3" s="1"/>
  <c r="L99" i="3"/>
  <c r="F99" i="3"/>
  <c r="G99" i="3" s="1"/>
  <c r="H99" i="3" s="1"/>
  <c r="L98" i="3"/>
  <c r="G98" i="3"/>
  <c r="H98" i="3" s="1"/>
  <c r="F98" i="3"/>
  <c r="L97" i="3"/>
  <c r="H97" i="3"/>
  <c r="G97" i="3"/>
  <c r="F97" i="3"/>
  <c r="L96" i="3"/>
  <c r="F96" i="3"/>
  <c r="G96" i="3" s="1"/>
  <c r="H96" i="3" s="1"/>
  <c r="L95" i="3"/>
  <c r="F95" i="3" s="1"/>
  <c r="G95" i="3" s="1"/>
  <c r="H95" i="3" s="1"/>
  <c r="L94" i="3"/>
  <c r="H94" i="3"/>
  <c r="G94" i="3"/>
  <c r="F94" i="3"/>
  <c r="L93" i="3"/>
  <c r="H93" i="3"/>
  <c r="G93" i="3"/>
  <c r="F93" i="3"/>
  <c r="L92" i="3"/>
  <c r="F92" i="3" s="1"/>
  <c r="G92" i="3" s="1"/>
  <c r="H92" i="3" s="1"/>
  <c r="L91" i="3"/>
  <c r="F91" i="3" s="1"/>
  <c r="G91" i="3"/>
  <c r="H91" i="3" s="1"/>
  <c r="L90" i="3"/>
  <c r="G90" i="3"/>
  <c r="H90" i="3" s="1"/>
  <c r="F90" i="3"/>
  <c r="L89" i="3"/>
  <c r="H89" i="3"/>
  <c r="G89" i="3"/>
  <c r="F89" i="3"/>
  <c r="L88" i="3"/>
  <c r="F88" i="3" s="1"/>
  <c r="G88" i="3" s="1"/>
  <c r="H88" i="3" s="1"/>
  <c r="L87" i="3"/>
  <c r="F87" i="3"/>
  <c r="G87" i="3" s="1"/>
  <c r="H87" i="3" s="1"/>
  <c r="L86" i="3"/>
  <c r="G86" i="3"/>
  <c r="H86" i="3" s="1"/>
  <c r="F86" i="3"/>
  <c r="L85" i="3"/>
  <c r="H85" i="3"/>
  <c r="G85" i="3"/>
  <c r="F85" i="3"/>
  <c r="L84" i="3"/>
  <c r="F84" i="3"/>
  <c r="G84" i="3" s="1"/>
  <c r="H84" i="3" s="1"/>
  <c r="L83" i="3"/>
  <c r="F83" i="3"/>
  <c r="G83" i="3" s="1"/>
  <c r="H83" i="3" s="1"/>
  <c r="L82" i="3"/>
  <c r="G82" i="3"/>
  <c r="H82" i="3" s="1"/>
  <c r="F82" i="3"/>
  <c r="L81" i="3"/>
  <c r="H81" i="3"/>
  <c r="G81" i="3"/>
  <c r="F81" i="3"/>
  <c r="L80" i="3"/>
  <c r="F80" i="3"/>
  <c r="G80" i="3" s="1"/>
  <c r="H80" i="3" s="1"/>
  <c r="L79" i="3"/>
  <c r="F79" i="3" s="1"/>
  <c r="G79" i="3" s="1"/>
  <c r="H79" i="3" s="1"/>
  <c r="L78" i="3"/>
  <c r="H78" i="3"/>
  <c r="G78" i="3"/>
  <c r="F78" i="3"/>
  <c r="L77" i="3"/>
  <c r="H77" i="3"/>
  <c r="G77" i="3"/>
  <c r="F77" i="3"/>
  <c r="L76" i="3"/>
  <c r="F76" i="3" s="1"/>
  <c r="G76" i="3" s="1"/>
  <c r="H76" i="3" s="1"/>
  <c r="L75" i="3"/>
  <c r="F75" i="3" s="1"/>
  <c r="G75" i="3"/>
  <c r="H75" i="3" s="1"/>
  <c r="L74" i="3"/>
  <c r="G74" i="3"/>
  <c r="H74" i="3" s="1"/>
  <c r="F74" i="3"/>
  <c r="L73" i="3"/>
  <c r="H73" i="3"/>
  <c r="G73" i="3"/>
  <c r="F73" i="3"/>
  <c r="L72" i="3"/>
  <c r="F72" i="3" s="1"/>
  <c r="G72" i="3" s="1"/>
  <c r="H72" i="3" s="1"/>
  <c r="L71" i="3"/>
  <c r="F71" i="3"/>
  <c r="G71" i="3" s="1"/>
  <c r="H71" i="3" s="1"/>
  <c r="L70" i="3"/>
  <c r="G70" i="3"/>
  <c r="H70" i="3" s="1"/>
  <c r="F70" i="3"/>
  <c r="L69" i="3"/>
  <c r="H69" i="3"/>
  <c r="G69" i="3"/>
  <c r="F69" i="3"/>
  <c r="L68" i="3"/>
  <c r="F68" i="3"/>
  <c r="G68" i="3" s="1"/>
  <c r="H68" i="3" s="1"/>
  <c r="L67" i="3"/>
  <c r="F67" i="3"/>
  <c r="G67" i="3" s="1"/>
  <c r="H67" i="3" s="1"/>
  <c r="L66" i="3"/>
  <c r="G66" i="3"/>
  <c r="H66" i="3" s="1"/>
  <c r="F66" i="3"/>
  <c r="L65" i="3"/>
  <c r="H65" i="3"/>
  <c r="G65" i="3"/>
  <c r="F65" i="3"/>
  <c r="L64" i="3"/>
  <c r="F64" i="3"/>
  <c r="G64" i="3" s="1"/>
  <c r="H64" i="3" s="1"/>
  <c r="L63" i="3"/>
  <c r="F63" i="3" s="1"/>
  <c r="G63" i="3" s="1"/>
  <c r="H63" i="3" s="1"/>
  <c r="L62" i="3"/>
  <c r="H62" i="3"/>
  <c r="G62" i="3"/>
  <c r="F62" i="3"/>
  <c r="L61" i="3"/>
  <c r="H61" i="3"/>
  <c r="G61" i="3"/>
  <c r="F61" i="3"/>
  <c r="L60" i="3"/>
  <c r="F60" i="3" s="1"/>
  <c r="G60" i="3" s="1"/>
  <c r="H60" i="3" s="1"/>
  <c r="L59" i="3"/>
  <c r="F59" i="3" s="1"/>
  <c r="G59" i="3"/>
  <c r="H59" i="3" s="1"/>
  <c r="L58" i="3"/>
  <c r="G58" i="3"/>
  <c r="H58" i="3" s="1"/>
  <c r="F58" i="3"/>
  <c r="L57" i="3"/>
  <c r="H57" i="3"/>
  <c r="G57" i="3"/>
  <c r="F57" i="3"/>
  <c r="L56" i="3"/>
  <c r="F56" i="3" s="1"/>
  <c r="G56" i="3" s="1"/>
  <c r="H56" i="3" s="1"/>
  <c r="L55" i="3"/>
  <c r="F55" i="3"/>
  <c r="G55" i="3" s="1"/>
  <c r="H55" i="3" s="1"/>
  <c r="L54" i="3"/>
  <c r="G54" i="3"/>
  <c r="H54" i="3" s="1"/>
  <c r="F54" i="3"/>
  <c r="L53" i="3"/>
  <c r="H53" i="3"/>
  <c r="G53" i="3"/>
  <c r="F53" i="3"/>
  <c r="L52" i="3"/>
  <c r="F52" i="3"/>
  <c r="G52" i="3" s="1"/>
  <c r="H52" i="3" s="1"/>
  <c r="L51" i="3"/>
  <c r="F51" i="3"/>
  <c r="G51" i="3" s="1"/>
  <c r="H51" i="3" s="1"/>
  <c r="L50" i="3"/>
  <c r="G50" i="3"/>
  <c r="H50" i="3" s="1"/>
  <c r="F50" i="3"/>
  <c r="L49" i="3"/>
  <c r="H49" i="3"/>
  <c r="G49" i="3"/>
  <c r="F49" i="3"/>
  <c r="L48" i="3"/>
  <c r="F48" i="3"/>
  <c r="G48" i="3" s="1"/>
  <c r="H48" i="3" s="1"/>
  <c r="L47" i="3"/>
  <c r="F47" i="3" s="1"/>
  <c r="G47" i="3" s="1"/>
  <c r="H47" i="3" s="1"/>
  <c r="L46" i="3"/>
  <c r="H46" i="3"/>
  <c r="G46" i="3"/>
  <c r="F46" i="3"/>
  <c r="L45" i="3"/>
  <c r="H45" i="3"/>
  <c r="G45" i="3"/>
  <c r="F45" i="3"/>
  <c r="L44" i="3"/>
  <c r="F44" i="3" s="1"/>
  <c r="G44" i="3" s="1"/>
  <c r="H44" i="3" s="1"/>
  <c r="L43" i="3"/>
  <c r="F43" i="3" s="1"/>
  <c r="G43" i="3"/>
  <c r="H43" i="3" s="1"/>
  <c r="L42" i="3"/>
  <c r="G42" i="3"/>
  <c r="H42" i="3" s="1"/>
  <c r="F42" i="3"/>
  <c r="L41" i="3"/>
  <c r="H41" i="3"/>
  <c r="G41" i="3"/>
  <c r="F41" i="3"/>
  <c r="L40" i="3"/>
  <c r="F40" i="3" s="1"/>
  <c r="G40" i="3" s="1"/>
  <c r="H40" i="3" s="1"/>
  <c r="L39" i="3"/>
  <c r="F39" i="3"/>
  <c r="G39" i="3" s="1"/>
  <c r="H39" i="3" s="1"/>
  <c r="L38" i="3"/>
  <c r="G38" i="3"/>
  <c r="H38" i="3" s="1"/>
  <c r="F38" i="3"/>
  <c r="L37" i="3"/>
  <c r="F37" i="3"/>
  <c r="G37" i="3" s="1"/>
  <c r="H37" i="3" s="1"/>
  <c r="L36" i="3"/>
  <c r="F36" i="3"/>
  <c r="G36" i="3" s="1"/>
  <c r="H36" i="3" s="1"/>
  <c r="L35" i="3"/>
  <c r="F35" i="3" s="1"/>
  <c r="G35" i="3" s="1"/>
  <c r="H35" i="3" s="1"/>
  <c r="L34" i="3"/>
  <c r="H34" i="3"/>
  <c r="G34" i="3"/>
  <c r="F34" i="3"/>
  <c r="L33" i="3"/>
  <c r="F33" i="3"/>
  <c r="G33" i="3" s="1"/>
  <c r="H33" i="3" s="1"/>
  <c r="L32" i="3"/>
  <c r="F32" i="3" s="1"/>
  <c r="G32" i="3" s="1"/>
  <c r="H32" i="3" s="1"/>
  <c r="L31" i="3"/>
  <c r="F31" i="3"/>
  <c r="G31" i="3" s="1"/>
  <c r="H31" i="3" s="1"/>
  <c r="L30" i="3"/>
  <c r="G30" i="3"/>
  <c r="H30" i="3" s="1"/>
  <c r="F30" i="3"/>
  <c r="L29" i="3"/>
  <c r="F29" i="3"/>
  <c r="G29" i="3" s="1"/>
  <c r="H29" i="3" s="1"/>
  <c r="L28" i="3"/>
  <c r="F28" i="3"/>
  <c r="G28" i="3" s="1"/>
  <c r="H28" i="3" s="1"/>
  <c r="L27" i="3"/>
  <c r="F27" i="3" s="1"/>
  <c r="G27" i="3" s="1"/>
  <c r="H27" i="3" s="1"/>
  <c r="L26" i="3"/>
  <c r="H26" i="3"/>
  <c r="G26" i="3"/>
  <c r="F26" i="3"/>
  <c r="L25" i="3"/>
  <c r="F25" i="3"/>
  <c r="G25" i="3" s="1"/>
  <c r="H25" i="3" s="1"/>
  <c r="L24" i="3"/>
  <c r="F24" i="3" s="1"/>
  <c r="G24" i="3" s="1"/>
  <c r="H24" i="3" s="1"/>
  <c r="L23" i="3"/>
  <c r="F23" i="3" s="1"/>
  <c r="G23" i="3"/>
  <c r="H23" i="3" s="1"/>
  <c r="L22" i="3"/>
  <c r="H22" i="3"/>
  <c r="G22" i="3"/>
  <c r="F22" i="3"/>
  <c r="L21" i="3"/>
  <c r="F21" i="3" s="1"/>
  <c r="G21" i="3" s="1"/>
  <c r="H21" i="3" s="1"/>
  <c r="L20" i="3"/>
  <c r="F20" i="3" s="1"/>
  <c r="G20" i="3" s="1"/>
  <c r="H20" i="3" s="1"/>
  <c r="L19" i="3"/>
  <c r="F19" i="3" s="1"/>
  <c r="G19" i="3" s="1"/>
  <c r="H19" i="3" s="1"/>
  <c r="L18" i="3"/>
  <c r="G18" i="3"/>
  <c r="H18" i="3" s="1"/>
  <c r="F18" i="3"/>
  <c r="L17" i="3"/>
  <c r="F17" i="3" s="1"/>
  <c r="G17" i="3" s="1"/>
  <c r="H17" i="3" s="1"/>
  <c r="L16" i="3"/>
  <c r="F16" i="3" s="1"/>
  <c r="G16" i="3" s="1"/>
  <c r="H16" i="3" s="1"/>
  <c r="L15" i="3"/>
  <c r="F15" i="3" s="1"/>
  <c r="G15" i="3" s="1"/>
  <c r="H15" i="3" s="1"/>
  <c r="L14" i="3"/>
  <c r="G14" i="3"/>
  <c r="H14" i="3" s="1"/>
  <c r="F14" i="3"/>
  <c r="L13" i="3"/>
  <c r="F13" i="3"/>
  <c r="G13" i="3" s="1"/>
  <c r="H13" i="3" s="1"/>
  <c r="L12" i="3"/>
  <c r="F12" i="3"/>
  <c r="G12" i="3" s="1"/>
  <c r="H12" i="3" s="1"/>
  <c r="L11" i="3"/>
  <c r="F11" i="3"/>
  <c r="G11" i="3" s="1"/>
  <c r="H11" i="3" s="1"/>
  <c r="L10" i="3"/>
  <c r="G10" i="3"/>
  <c r="H10" i="3" s="1"/>
  <c r="F10" i="3"/>
  <c r="L9" i="3"/>
  <c r="F9" i="3" s="1"/>
  <c r="G9" i="3" s="1"/>
  <c r="H9" i="3"/>
  <c r="L8" i="3"/>
  <c r="F8" i="3" s="1"/>
  <c r="G8" i="3"/>
  <c r="H8" i="3" s="1"/>
  <c r="L7" i="3"/>
  <c r="F7" i="3" s="1"/>
  <c r="G7" i="3"/>
  <c r="H7" i="3" s="1"/>
  <c r="L6" i="3"/>
  <c r="H6" i="3"/>
  <c r="G6" i="3"/>
  <c r="F6" i="3"/>
  <c r="L5" i="3"/>
  <c r="F5" i="3" s="1"/>
  <c r="G5" i="3" s="1"/>
  <c r="H5" i="3" s="1"/>
  <c r="I5" i="3"/>
  <c r="G76" i="1"/>
  <c r="G77" i="1"/>
  <c r="G78" i="1"/>
  <c r="G79" i="1"/>
  <c r="H79" i="1" s="1"/>
  <c r="G80" i="1"/>
  <c r="G81" i="1"/>
  <c r="G82" i="1"/>
  <c r="G83" i="1"/>
  <c r="H83" i="1" s="1"/>
  <c r="G84" i="1"/>
  <c r="G85" i="1"/>
  <c r="G86" i="1"/>
  <c r="G87" i="1"/>
  <c r="H87" i="1" s="1"/>
  <c r="G88" i="1"/>
  <c r="G89" i="1"/>
  <c r="G90" i="1"/>
  <c r="G91" i="1"/>
  <c r="H91" i="1" s="1"/>
  <c r="G92" i="1"/>
  <c r="G93" i="1"/>
  <c r="G94" i="1"/>
  <c r="G95" i="1"/>
  <c r="H95" i="1" s="1"/>
  <c r="G96" i="1"/>
  <c r="G97" i="1"/>
  <c r="G98" i="1"/>
  <c r="G99" i="1"/>
  <c r="H99" i="1" s="1"/>
  <c r="G100" i="1"/>
  <c r="G101" i="1"/>
  <c r="G102" i="1"/>
  <c r="G103" i="1"/>
  <c r="H103" i="1" s="1"/>
  <c r="G104" i="1"/>
  <c r="G105" i="1"/>
  <c r="G106" i="1"/>
  <c r="G107" i="1"/>
  <c r="H107" i="1" s="1"/>
  <c r="G108" i="1"/>
  <c r="G109" i="1"/>
  <c r="G110" i="1"/>
  <c r="G111" i="1"/>
  <c r="H111" i="1" s="1"/>
  <c r="G112" i="1"/>
  <c r="G113" i="1"/>
  <c r="G114" i="1"/>
  <c r="G115" i="1"/>
  <c r="H115" i="1" s="1"/>
  <c r="G116" i="1"/>
  <c r="G117" i="1"/>
  <c r="G118" i="1"/>
  <c r="G119" i="1"/>
  <c r="H119" i="1" s="1"/>
  <c r="G120" i="1"/>
  <c r="G121" i="1"/>
  <c r="G122" i="1"/>
  <c r="G123" i="1"/>
  <c r="H123" i="1" s="1"/>
  <c r="G124" i="1"/>
  <c r="G125" i="1"/>
  <c r="G126" i="1"/>
  <c r="G127" i="1"/>
  <c r="H127" i="1" s="1"/>
  <c r="G128" i="1"/>
  <c r="G129" i="1"/>
  <c r="G130" i="1"/>
  <c r="G131" i="1"/>
  <c r="H131" i="1" s="1"/>
  <c r="G132" i="1"/>
  <c r="G133" i="1"/>
  <c r="G134" i="1"/>
  <c r="G75" i="1"/>
  <c r="H75" i="1" s="1"/>
  <c r="G38" i="1"/>
  <c r="G39" i="1"/>
  <c r="G40" i="1"/>
  <c r="G41" i="1"/>
  <c r="H41" i="1" s="1"/>
  <c r="G42" i="1"/>
  <c r="G43" i="1"/>
  <c r="G44" i="1"/>
  <c r="G45" i="1"/>
  <c r="H45" i="1" s="1"/>
  <c r="G46" i="1"/>
  <c r="G47" i="1"/>
  <c r="G48" i="1"/>
  <c r="G49" i="1"/>
  <c r="H49" i="1" s="1"/>
  <c r="G50" i="1"/>
  <c r="G51" i="1"/>
  <c r="G52" i="1"/>
  <c r="G53" i="1"/>
  <c r="H53" i="1" s="1"/>
  <c r="G54" i="1"/>
  <c r="G55" i="1"/>
  <c r="G56" i="1"/>
  <c r="G57" i="1"/>
  <c r="H57" i="1" s="1"/>
  <c r="G58" i="1"/>
  <c r="G59" i="1"/>
  <c r="G60" i="1"/>
  <c r="G61" i="1"/>
  <c r="H61" i="1" s="1"/>
  <c r="G62" i="1"/>
  <c r="G63" i="1"/>
  <c r="G64" i="1"/>
  <c r="G65" i="1"/>
  <c r="H65" i="1" s="1"/>
  <c r="G66" i="1"/>
  <c r="G67" i="1"/>
  <c r="G68" i="1"/>
  <c r="G69" i="1"/>
  <c r="H69" i="1" s="1"/>
  <c r="G70" i="1"/>
  <c r="G71" i="1"/>
  <c r="G72" i="1"/>
  <c r="G73" i="1"/>
  <c r="H73" i="1" s="1"/>
  <c r="G74" i="1"/>
  <c r="G37" i="1"/>
  <c r="H37" i="1" s="1"/>
  <c r="G7" i="1"/>
  <c r="H7" i="1" s="1"/>
  <c r="G8" i="1"/>
  <c r="G9" i="1"/>
  <c r="G10" i="1"/>
  <c r="H10" i="1" s="1"/>
  <c r="G11" i="1"/>
  <c r="G12" i="1"/>
  <c r="G13" i="1"/>
  <c r="G14" i="1"/>
  <c r="H14" i="1" s="1"/>
  <c r="G15" i="1"/>
  <c r="G16" i="1"/>
  <c r="G17" i="1"/>
  <c r="G18" i="1"/>
  <c r="H18" i="1" s="1"/>
  <c r="G19" i="1"/>
  <c r="G20" i="1"/>
  <c r="G21" i="1"/>
  <c r="G22" i="1"/>
  <c r="H22" i="1" s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6" i="1"/>
  <c r="H6" i="1" s="1"/>
  <c r="G5" i="1"/>
  <c r="L20" i="1"/>
  <c r="L26" i="1"/>
  <c r="F26" i="1" s="1"/>
  <c r="H8" i="1"/>
  <c r="H9" i="1"/>
  <c r="H11" i="1"/>
  <c r="H12" i="1"/>
  <c r="H13" i="1"/>
  <c r="H15" i="1"/>
  <c r="H16" i="1"/>
  <c r="H17" i="1"/>
  <c r="H19" i="1"/>
  <c r="H21" i="1"/>
  <c r="H23" i="1"/>
  <c r="H24" i="1"/>
  <c r="H25" i="1"/>
  <c r="H27" i="1"/>
  <c r="H28" i="1"/>
  <c r="H29" i="1"/>
  <c r="H30" i="1"/>
  <c r="H31" i="1"/>
  <c r="H32" i="1"/>
  <c r="H33" i="1"/>
  <c r="H34" i="1"/>
  <c r="H35" i="1"/>
  <c r="H36" i="1"/>
  <c r="H38" i="1"/>
  <c r="H39" i="1"/>
  <c r="H40" i="1"/>
  <c r="H42" i="1"/>
  <c r="H43" i="1"/>
  <c r="H44" i="1"/>
  <c r="H46" i="1"/>
  <c r="H47" i="1"/>
  <c r="H48" i="1"/>
  <c r="H50" i="1"/>
  <c r="H51" i="1"/>
  <c r="H52" i="1"/>
  <c r="H54" i="1"/>
  <c r="H55" i="1"/>
  <c r="H56" i="1"/>
  <c r="H58" i="1"/>
  <c r="H59" i="1"/>
  <c r="H60" i="1"/>
  <c r="H62" i="1"/>
  <c r="H63" i="1"/>
  <c r="H64" i="1"/>
  <c r="H66" i="1"/>
  <c r="H67" i="1"/>
  <c r="H68" i="1"/>
  <c r="H70" i="1"/>
  <c r="H71" i="1"/>
  <c r="H72" i="1"/>
  <c r="H74" i="1"/>
  <c r="H76" i="1"/>
  <c r="H77" i="1"/>
  <c r="H78" i="1"/>
  <c r="H80" i="1"/>
  <c r="H81" i="1"/>
  <c r="H82" i="1"/>
  <c r="H84" i="1"/>
  <c r="H85" i="1"/>
  <c r="H86" i="1"/>
  <c r="H88" i="1"/>
  <c r="H89" i="1"/>
  <c r="H90" i="1"/>
  <c r="H92" i="1"/>
  <c r="H93" i="1"/>
  <c r="H94" i="1"/>
  <c r="H96" i="1"/>
  <c r="H97" i="1"/>
  <c r="H98" i="1"/>
  <c r="H100" i="1"/>
  <c r="H101" i="1"/>
  <c r="H102" i="1"/>
  <c r="H104" i="1"/>
  <c r="H105" i="1"/>
  <c r="H106" i="1"/>
  <c r="H108" i="1"/>
  <c r="H109" i="1"/>
  <c r="H110" i="1"/>
  <c r="H112" i="1"/>
  <c r="H113" i="1"/>
  <c r="H114" i="1"/>
  <c r="H116" i="1"/>
  <c r="H117" i="1"/>
  <c r="H118" i="1"/>
  <c r="H120" i="1"/>
  <c r="H121" i="1"/>
  <c r="H122" i="1"/>
  <c r="H124" i="1"/>
  <c r="H125" i="1"/>
  <c r="H126" i="1"/>
  <c r="H128" i="1"/>
  <c r="H129" i="1"/>
  <c r="H130" i="1"/>
  <c r="H132" i="1"/>
  <c r="H133" i="1"/>
  <c r="H134" i="1"/>
  <c r="H5" i="1"/>
  <c r="I5" i="1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H20" i="1" s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5" i="1"/>
  <c r="L104" i="1"/>
  <c r="L68" i="1"/>
  <c r="L45" i="1"/>
  <c r="L43" i="1"/>
  <c r="L28" i="1"/>
  <c r="L22" i="1"/>
  <c r="L15" i="1"/>
  <c r="L13" i="1"/>
  <c r="L6" i="1"/>
  <c r="L11" i="1"/>
  <c r="L10" i="1"/>
  <c r="L9" i="1"/>
  <c r="L7" i="1"/>
  <c r="L8" i="1"/>
  <c r="L12" i="1"/>
  <c r="L14" i="1"/>
  <c r="L16" i="1"/>
  <c r="L17" i="1"/>
  <c r="L18" i="1"/>
  <c r="L19" i="1"/>
  <c r="L21" i="1"/>
  <c r="L23" i="1"/>
  <c r="L24" i="1"/>
  <c r="L25" i="1"/>
  <c r="L27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4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5" i="1"/>
  <c r="I6" i="3" l="1"/>
  <c r="I8" i="3"/>
  <c r="I7" i="3"/>
  <c r="I9" i="3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I107" i="3" s="1"/>
  <c r="I108" i="3" s="1"/>
  <c r="I109" i="3" s="1"/>
  <c r="I110" i="3" s="1"/>
  <c r="I111" i="3" s="1"/>
  <c r="I112" i="3" s="1"/>
  <c r="I113" i="3" s="1"/>
  <c r="I114" i="3" s="1"/>
  <c r="I115" i="3" s="1"/>
  <c r="I116" i="3" s="1"/>
  <c r="I117" i="3" s="1"/>
  <c r="I118" i="3" s="1"/>
  <c r="I119" i="3" s="1"/>
  <c r="I120" i="3" s="1"/>
  <c r="I121" i="3" s="1"/>
  <c r="I122" i="3" s="1"/>
  <c r="I123" i="3" s="1"/>
  <c r="I124" i="3" s="1"/>
  <c r="I125" i="3" s="1"/>
  <c r="I126" i="3" s="1"/>
  <c r="I127" i="3" s="1"/>
  <c r="I128" i="3" s="1"/>
  <c r="I129" i="3" s="1"/>
  <c r="I130" i="3" s="1"/>
  <c r="I131" i="3" s="1"/>
  <c r="I132" i="3" s="1"/>
  <c r="I133" i="3" s="1"/>
  <c r="I134" i="3" s="1"/>
  <c r="H26" i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<sst xmlns="http://schemas.openxmlformats.org/spreadsheetml/2006/main" count="1080" uniqueCount="302">
  <si>
    <t>Obra</t>
  </si>
  <si>
    <t>B.D.I.</t>
  </si>
  <si>
    <t>Encargos Sociais</t>
  </si>
  <si>
    <t>Adequação de Redes de Captação de Águas Pluviais e Reparos no Sistema de Drenagem para D.N 600 a D.N 2000, com elementos pré-moldados de concreto. - CEILÂNDIA NORTE</t>
  </si>
  <si>
    <t>21,22%</t>
  </si>
  <si>
    <t>Não Desonerado: 
Horista: 110,11%
Mensalista: 70,19%</t>
  </si>
  <si>
    <t>Curva ABC de Serviços</t>
  </si>
  <si>
    <t>Código</t>
  </si>
  <si>
    <t>Banco</t>
  </si>
  <si>
    <t>Descrição</t>
  </si>
  <si>
    <t>Und</t>
  </si>
  <si>
    <t>Quant.</t>
  </si>
  <si>
    <t>Valor  Unit</t>
  </si>
  <si>
    <t>Total</t>
  </si>
  <si>
    <t>Peso (%)</t>
  </si>
  <si>
    <t>Peso Acumulado (%)</t>
  </si>
  <si>
    <t xml:space="preserve"> 95880 </t>
  </si>
  <si>
    <t>SINAPI</t>
  </si>
  <si>
    <t>TRANSPORTE COM CAMINHÃO BASCULANTE DE 18 M³, EM VIA URBANA PAVIMENTADA, DMT ATÉ 30 KM (UNIDADE: TXKM). AF_07/2020</t>
  </si>
  <si>
    <t>TXKM</t>
  </si>
  <si>
    <t xml:space="preserve"> M2737 M </t>
  </si>
  <si>
    <t>Próprio</t>
  </si>
  <si>
    <t>Corpo de BSCC pré-moldado comercial - seção de  1,65 m x 1,65 m - tipo III</t>
  </si>
  <si>
    <t>m</t>
  </si>
  <si>
    <t xml:space="preserve"> ADM. LOCAL/DRN/NOVACAP </t>
  </si>
  <si>
    <t>Administração Local</t>
  </si>
  <si>
    <t>Mês</t>
  </si>
  <si>
    <t xml:space="preserve"> 6022004M/NOVACAP </t>
  </si>
  <si>
    <t>BOCA DE LOBO DUPLA (Exceto Guia Chapéu, Tampa e Blocos de Concreto)</t>
  </si>
  <si>
    <t>UN</t>
  </si>
  <si>
    <t xml:space="preserve"> 00007766 </t>
  </si>
  <si>
    <t>TUBO DE CONCRETO ARMADO PARA AGUAS PLUVIAIS, CLASSE PA-2, COM ENCAIXE PONTA E BOLSA, DIAMETRO NOMINAL DE 1200 MM</t>
  </si>
  <si>
    <t>M</t>
  </si>
  <si>
    <t xml:space="preserve"> 00007765 </t>
  </si>
  <si>
    <t>TUBO DE CONCRETO ARMADO PARA AGUAS PLUVIAIS, CLASSE PA-2, COM ENCAIXE PONTA E BOLSA, DIAMETRO NOMINAL DE 1000 MM</t>
  </si>
  <si>
    <t xml:space="preserve"> 00007763 </t>
  </si>
  <si>
    <t>TUBO DE CONCRETO ARMADO PARA AGUAS PLUVIAIS, CLASSE PA-2, COM ENCAIXE PONTA E BOLSA, DIAMETRO NOMINAL DE 800 MM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</si>
  <si>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</si>
  <si>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</si>
  <si>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m³</t>
  </si>
  <si>
    <t xml:space="preserve"> 00007767 </t>
  </si>
  <si>
    <t>TUBO DE CONCRETO ARMADO PARA AGUAS PLUVIAIS, CLASSE PA-2, COM ENCAIXE PONTA E BOLSA, DIAMETRO NOMINAL DE 1500 MM</t>
  </si>
  <si>
    <t xml:space="preserve"> 101573 </t>
  </si>
  <si>
    <t>ESCORAMENTO DE VALA, TIPO PONTALETEAMENTO, COM PROFUNDIDADE DE 1,5 A 3,0 M, LARGURA MAIOR OU IGUAL A 1,5 M E MENOR QUE 2,5 M. AF_08/2020</t>
  </si>
  <si>
    <t>m²</t>
  </si>
  <si>
    <t xml:space="preserve"> M2710 </t>
  </si>
  <si>
    <t>SICRO3</t>
  </si>
  <si>
    <t>Corpo de BSCC pré-moldado comercial - seção de 2,0 m x 2,0 m - tipo IV</t>
  </si>
  <si>
    <t xml:space="preserve"> 98114 </t>
  </si>
  <si>
    <t>TAMPA CIRCULAR PARA ESGOTO E DRENAGEM, EM FERRO FUNDIDO, DIÂMETRO INTERNO = 0,6 M. AF_12/2020</t>
  </si>
  <si>
    <t xml:space="preserve"> 1107892 </t>
  </si>
  <si>
    <t>Concreto fck = 20 MPa - confecção em betoneira e lançamento manual - areia e brita comerciais</t>
  </si>
  <si>
    <t xml:space="preserve"> 2003622M </t>
  </si>
  <si>
    <t>Boca de lobo combinada - chapéu e grelha simples - BLC 01 - areia e brita comerciais (Exceto  Guia Chapéu, Grelha e Blocos de Concreto)</t>
  </si>
  <si>
    <t>un</t>
  </si>
  <si>
    <t xml:space="preserve"> 101575 </t>
  </si>
  <si>
    <t>ESCORAMENTO DE VALA, TIPO PONTALETEAMENTO, COM PROFUNDIDADE DE 3,0 A 4,5 M, LARGURA MAIOR OU IGUAL A 1,5 M E MENOR QUE 2,5 M. AF_08/2020</t>
  </si>
  <si>
    <t xml:space="preserve"> ANP-SETEMBRO-25.Onerado(1) </t>
  </si>
  <si>
    <t>CIMENTO ASFÁLTICO DE PETRÓLEO - CAP 30/45</t>
  </si>
  <si>
    <t>T</t>
  </si>
  <si>
    <t xml:space="preserve"> 101812M./SINAPI </t>
  </si>
  <si>
    <t>RECOMPOSIÇÃO DE REVESTIMENTO EM CONCRETO ASFÁLTICO, PARA O FECHAMENTO DE VALAS - INCLUSO DEMOLIÇÃO DO PAVIMENTO (EXCLUSIVE USINAGEM)</t>
  </si>
  <si>
    <t xml:space="preserve"> 00007762 </t>
  </si>
  <si>
    <t>TUBO DE CONCRETO ARMADO PARA AGUAS PLUVIAIS, CLASSE PA-2, COM ENCAIXE PONTA E BOLSA, DIAMETRO NOMINAL DE 600 MM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</si>
  <si>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</si>
  <si>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</si>
  <si>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 xml:space="preserve"> 101570 </t>
  </si>
  <si>
    <t>ESCORAMENTO DE VALA, TIPO PONTALETEAMENTO, COM PROFUNDIDADE DE 0 A 1,5 M, LARGURA MENOR QUE 1,5 M. AF_08/2020</t>
  </si>
  <si>
    <t xml:space="preserve"> 2003618M </t>
  </si>
  <si>
    <t>Boca de lobo simples - BLS 01 - areia e brita comerciais (Exceto Guia Chapéu e Blocos de Concreto)</t>
  </si>
  <si>
    <t xml:space="preserve"> 00007727 M </t>
  </si>
  <si>
    <t>TUBO DE CONCRETO ARMADO PARA AGUAS PLUVIAIS, CLASSE PA-2, COM ENCAIXE PONTA E BOLSA, DIAMETRO NOMINAL DE 1750 MM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</si>
  <si>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</si>
  <si>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</si>
  <si>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 ANP-SETEMBRO-25.Onerado(2) </t>
  </si>
  <si>
    <t>EMULSÃO ASFÁLTICA CATIÓNICA RR2C</t>
  </si>
  <si>
    <t xml:space="preserve"> 6416078 M </t>
  </si>
  <si>
    <t>Usinagem de concreto asfáltico - faixa C-12,5 - areia e brita comerciais (Exceto Betuminoso)</t>
  </si>
  <si>
    <t>t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</si>
  <si>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</si>
  <si>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</si>
  <si>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</si>
  <si>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</si>
  <si>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</si>
  <si>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</si>
  <si>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94283 </t>
  </si>
  <si>
    <t>EXECUÇÃO DE SARJETA DE CONCRETO USINADO, MOLDADA IN LOCO EM TRECHO RETO, 45 CM BASE X 15 CM ALTURA. AF_01/2024</t>
  </si>
  <si>
    <t xml:space="preserve"> 3205866 </t>
  </si>
  <si>
    <t>Gabião caixa 2 x 1 x 1,00 m - Zn/Al + PVC - D = 2,4 mm - pedra de mão comercial - fornecimento e assentamento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</si>
  <si>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</si>
  <si>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</si>
  <si>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</si>
  <si>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</si>
  <si>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2003817 </t>
  </si>
  <si>
    <t>Canaleta de concreto - CAU 07 - seção de 60 x 60 cm - espessura de 10 cm - apoiada em toda a extensão</t>
  </si>
  <si>
    <t xml:space="preserve"> 03448M1/ORSG </t>
  </si>
  <si>
    <t>Alvenaria de blocos de concreto 19 x 19 x 39 cm com espessura de 20 cm - areia comercial (Exceto Bloco)</t>
  </si>
  <si>
    <t xml:space="preserve"> 5915014 </t>
  </si>
  <si>
    <t>Transporte com caminhão carroceria com capacidade de 11 t e com guindauto de 45 t.m - rodovia pavimentada</t>
  </si>
  <si>
    <t>tkm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</si>
  <si>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</si>
  <si>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</si>
  <si>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 xml:space="preserve"> 0903845 </t>
  </si>
  <si>
    <t>Lastro de brita comercial - espalhamento mecânico</t>
  </si>
  <si>
    <t xml:space="preserve"> 06-21-00M/PMSP </t>
  </si>
  <si>
    <t>LEVANTAMENTO OU REBAIXAMENTO DE TAMPÃO DE POÇO DE VISITA</t>
  </si>
  <si>
    <t xml:space="preserve"> 00007761 </t>
  </si>
  <si>
    <t>TUBO DE CONCRETO ARMADO PARA AGUAS PLUVIAIS, CLASSE PA-2, COM ENCAIXE PONTA E BOLSA, DIAMETRO NOMINAL DE 400 MM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</si>
  <si>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</si>
  <si>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</si>
  <si>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ANP-SETEMBRO-25.Onerado(3) </t>
  </si>
  <si>
    <t>ASFALTO DILUÍDO DE PETRÓLEO - CM-30</t>
  </si>
  <si>
    <t xml:space="preserve"> 2003680 </t>
  </si>
  <si>
    <t>Poço de visita - PVI 02 - areia e brita comerciais</t>
  </si>
  <si>
    <t xml:space="preserve"> M1097 </t>
  </si>
  <si>
    <t>Pedra de mão ou rachão</t>
  </si>
  <si>
    <t xml:space="preserve"> RESOLUÇÃO Nº 45 - Item 3 </t>
  </si>
  <si>
    <t>DISPOSIÇÃO FINAL DE RESÍDUOS DA CONSTRUÇÃO CIVIL SEGREGADOS (RESOLUÇÃO Nº 45, DE 27 DE NOVEMBRO DE 2024) - Atualizado em ABRIL/2025</t>
  </si>
  <si>
    <t xml:space="preserve"> 2003682 </t>
  </si>
  <si>
    <t>Poço de visita - PVI 03 - areia e brita comerciais</t>
  </si>
  <si>
    <t xml:space="preserve"> 102081 </t>
  </si>
  <si>
    <t>ESCADA TIPO MARINHEIRO EM TUBO ACO GALVANIZADO 1 1/2", SEM GUARDA-CORPO, FIXADA COM CHUMBADOR MECÂNICO. AF_11/2020</t>
  </si>
  <si>
    <t xml:space="preserve"> 2003684 </t>
  </si>
  <si>
    <t>Poço de visita - PVI 04 - areia e brita comerciais</t>
  </si>
  <si>
    <t xml:space="preserve"> Resid 4 </t>
  </si>
  <si>
    <t>Disposição final de resíduos sólidos da construção civil não segregados</t>
  </si>
  <si>
    <t xml:space="preserve"> 3001000 </t>
  </si>
  <si>
    <t>SIURB INFRA</t>
  </si>
  <si>
    <t>DIMENSIONAMENTO DE PAVIMENTO</t>
  </si>
  <si>
    <t>FURO</t>
  </si>
  <si>
    <t xml:space="preserve"> 102649 </t>
  </si>
  <si>
    <t>ESTACA RAIZ, DIÂMETRO DE 20 CM, PERFURADA EM ROCHA (EXCLUSIVE MOBILIZAÇÃO E DESMOBILIZAÇÃO). AF_03/2020</t>
  </si>
  <si>
    <t xml:space="preserve"> 2003813 </t>
  </si>
  <si>
    <t>Canaleta de concreto - CAU 03 - seção de 30 x 30 cm - espessura de 10 cm - apoiada em toda a extensão</t>
  </si>
  <si>
    <t xml:space="preserve"> 2003686 </t>
  </si>
  <si>
    <t>Poço de visita - PVI 05 - areia e brita comerciais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</si>
  <si>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</si>
  <si>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</si>
  <si>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 xml:space="preserve"> 4915712 </t>
  </si>
  <si>
    <t>Limpeza de bueiro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</si>
  <si>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</si>
  <si>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</si>
  <si>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 xml:space="preserve"> 3205876 </t>
  </si>
  <si>
    <t>Gabião colchão espessura 0,30 m - Zn/Al + PVC - D = 2,0 mm - pedra de mão comercial - fornecimento e assentamento</t>
  </si>
  <si>
    <t xml:space="preserve"> 2003688 </t>
  </si>
  <si>
    <t>Poço de visita - PVI 06 - areia e brita comerciais</t>
  </si>
  <si>
    <t xml:space="preserve"> 74022/010M_SINAPI </t>
  </si>
  <si>
    <t>ENSAIO DE COMPACTAÇÃO - AMOSTRAS NÃO TRABALHADAS - ENERGIA NORMAL - SOLOS</t>
  </si>
  <si>
    <t xml:space="preserve"> 102645 </t>
  </si>
  <si>
    <t>ESTACA RAIZ, DIÂMETRO DE 20 CM, SEM PRESENÇA DE ROCHA (EXCLUSIVE MOBILIZAÇÃO E DESMOBILIZAÇÃO). AF_03/2020</t>
  </si>
  <si>
    <t xml:space="preserve"> 101836 </t>
  </si>
  <si>
    <t>RECOMPOSIÇÃO DE BASE E OU SUB-BASE PARA FECHAMENTO DE VALAS DE SOLOS DE COMPORTAMENTO LATERÍTICO (ARENOSO) - INCLUSO RETIRADA E COLOCAÇÃO DO MATERIAL. AF_12/2020</t>
  </si>
  <si>
    <t xml:space="preserve"> 98504 </t>
  </si>
  <si>
    <t>PLANTIO DE GRAMA BATATAIS EM PLACAS. AF_07/2024</t>
  </si>
  <si>
    <t xml:space="preserve"> 74022/006M_SINAPI </t>
  </si>
  <si>
    <t>ENSAIO DE GRANULOMETRIA POR PENEIRAMENTO - SOLOS</t>
  </si>
  <si>
    <t xml:space="preserve"> 101617 </t>
  </si>
  <si>
    <t>PREPARO DE FUNDO DE VALA COM LARGURA MAIOR OU IGUAL A 1,5 M E MENOR QUE 2,5 M (ACERTO DO SOLO NATURAL). AF_08/2020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</si>
  <si>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</si>
  <si>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</si>
  <si>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 xml:space="preserve"> 4805750 </t>
  </si>
  <si>
    <t>Escavação manual em material de 1ª categoria na profundidade de até 1 m</t>
  </si>
  <si>
    <t xml:space="preserve"> 3004000 </t>
  </si>
  <si>
    <t>PROJETO HIDRÁULICO DE GALERIA PLUVIAL EM TUBOS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</si>
  <si>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</si>
  <si>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</si>
  <si>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 xml:space="preserve"> 94281 </t>
  </si>
  <si>
    <t>EXECUÇÃO DE SARJETA DE CONCRETO USINADO, MOLDADA IN LOCO EM TRECHO RETO, 30 CM BASE X 15 CM ALTURA. AF_01/2024</t>
  </si>
  <si>
    <t xml:space="preserve"> P9821 </t>
  </si>
  <si>
    <t>Pedreiro</t>
  </si>
  <si>
    <t>h</t>
  </si>
  <si>
    <t xml:space="preserve"> 01-23-00M/PMSP </t>
  </si>
  <si>
    <t>CADASTRO DE CANALIZAÇÕES CIRCULARES</t>
  </si>
  <si>
    <t xml:space="preserve"> 00006077 </t>
  </si>
  <si>
    <t>ARGILA OU BARRO PARA ATERRO/REATERRO (RETIRADO NA JAZIDA, SEM TRANSPORTE)</t>
  </si>
  <si>
    <t xml:space="preserve"> C2949M/SEINFRA </t>
  </si>
  <si>
    <t>SINALIZAÇÃO DE TRÂNSITO NOTURNA</t>
  </si>
  <si>
    <t xml:space="preserve"> 2003179 </t>
  </si>
  <si>
    <t>Dissipador de energia - DED 03 A - areia, brita e pedra de mão comerciais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</si>
  <si>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</si>
  <si>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</si>
  <si>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</si>
  <si>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</si>
  <si>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 xml:space="preserve"> 94991 </t>
  </si>
  <si>
    <t>EXECUÇÃO DE PASSEIO (CALÇADA) OU PISO DE CONCRETO COM CONCRETO MOLDADO IN LOCO, USINADO C20, ACABAMENTO CONVENCIONAL, NÃO ARMADO. AF_08/2022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</si>
  <si>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</si>
  <si>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</si>
  <si>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M³</t>
  </si>
  <si>
    <t xml:space="preserve"> 2006002 </t>
  </si>
  <si>
    <t>ENSAIOS DE LABORATÓRIO - LIMITE DE LIQUIDEZ</t>
  </si>
  <si>
    <t>ENS.</t>
  </si>
  <si>
    <t xml:space="preserve"> P9824 </t>
  </si>
  <si>
    <t>Servente</t>
  </si>
  <si>
    <t xml:space="preserve"> 96624 </t>
  </si>
  <si>
    <t>LASTRO COM MATERIAL GRANULAR (PEDRA BRITADA N.2), APLICADO EM PISOS OU LAJES SOBRE SOLO, ESPESSURA DE *10 CM*. AF_01/2024</t>
  </si>
  <si>
    <t xml:space="preserve"> 4915774 </t>
  </si>
  <si>
    <t>Recomposição de erosão em corte ou aterro com material de jazida</t>
  </si>
  <si>
    <t xml:space="preserve"> 101616 </t>
  </si>
  <si>
    <t>PREPARO DE FUNDO DE VALA COM LARGURA MENOR QUE 1,5 M (ACERTO DO SOLO NATURAL). AF_08/2020</t>
  </si>
  <si>
    <t xml:space="preserve"> AD 05.05.0325 </t>
  </si>
  <si>
    <t>SCO</t>
  </si>
  <si>
    <t>Ensaio para determinacao de massa especifica aparente "in situ" (DPTM-92/64).</t>
  </si>
  <si>
    <t xml:space="preserve"> 74022/058M_SINAPI </t>
  </si>
  <si>
    <t>ENSAIO DE ABATIMENTO DO TRONCO DE CONE</t>
  </si>
  <si>
    <t xml:space="preserve"> 3103302 </t>
  </si>
  <si>
    <t>Fôrmas de tábuas de pinho para dispositivos de drenagem - utilização de 3 vezes - confecção, instalação e retirada</t>
  </si>
  <si>
    <t xml:space="preserve"> 2003449 </t>
  </si>
  <si>
    <t>Dissipador de energia - DEB 01 - areia, brita e pedra de mão comerciais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</si>
  <si>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</si>
  <si>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</si>
  <si>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 xml:space="preserve"> 01-27-00M/PMSP </t>
  </si>
  <si>
    <t>CADASTRO E AMARRAÇÃO DE PV RECOBERTO</t>
  </si>
  <si>
    <t xml:space="preserve"> 2006003 </t>
  </si>
  <si>
    <t>ENSAIOS DE LABORATÓRIO - PLASTICIDADE</t>
  </si>
  <si>
    <t xml:space="preserve"> 00037712 </t>
  </si>
  <si>
    <t>TELA ARAME GALVANIZADO REVESTIDO COM POLIMERO, MALHA HEXAGONAL DUPLA TORCAO, 8 X 10 CM (ZN/AL REVESTIDO COM POLIMERO), FIO *2,4* MM</t>
  </si>
  <si>
    <t xml:space="preserve"> 1600989 </t>
  </si>
  <si>
    <t>Demolição de concreto simples com martelete</t>
  </si>
  <si>
    <t xml:space="preserve"> 01-10-00M/PMSP </t>
  </si>
  <si>
    <t>LEVANTAMENTO PLANIALTIMÉTRICO CADASTRAL</t>
  </si>
  <si>
    <t xml:space="preserve"> 98115 </t>
  </si>
  <si>
    <t>TAMPA CIRCULAR PARA ESGOTO E DRENAGEM, EM CONCRETO PRÉ-MOLDADO, DIÂMETRO INTERNO = 0,60 M E ALTURA = 0,10 M. AF_12/2020</t>
  </si>
  <si>
    <t xml:space="preserve"> 1107895 </t>
  </si>
  <si>
    <t>Concreto fck = 25 MPa - confecção em betoneira e lançamento manual - areia extraída e brita produzida</t>
  </si>
  <si>
    <t xml:space="preserve"> 4780/NOVACAP </t>
  </si>
  <si>
    <t>ISOLAMENTO DE OBRA COM TELA PLASTICA COM MALHA DE 5 MM (BASEADO NO CÓDIGO DESATIVADO 85423/SINAPI)</t>
  </si>
  <si>
    <t xml:space="preserve"> 0407820 </t>
  </si>
  <si>
    <t>Armação em aço CA-60 - fornecimento, preparo e colocação</t>
  </si>
  <si>
    <t>kg</t>
  </si>
  <si>
    <t xml:space="preserve"> AD 05.05.0500 </t>
  </si>
  <si>
    <t>Ensaio para determinacao, no campo, da umidade aparente do solo, atraves do Metodo "speedy".</t>
  </si>
  <si>
    <t xml:space="preserve"> 97622 </t>
  </si>
  <si>
    <t>DEMOLIÇÃO DE ALVENARIA DE BLOCO FURADO, DE FORMA MANUAL, SEM REAPROVEITAMENTO. AF_09/2023</t>
  </si>
  <si>
    <t xml:space="preserve"> 4915734 </t>
  </si>
  <si>
    <t>Recomposição mecanizada de aterro com material de jazida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</si>
  <si>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</si>
  <si>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</si>
  <si>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 xml:space="preserve"> 98050 </t>
  </si>
  <si>
    <t>CHAMINÉ CIRCULAR PARA POÇO DE VISITA PARA ESGOTO, EM CONCRETO PRÉ-MOLDADO, DIÂMETRO INTERNO = 0,6 M. AF_12/2020</t>
  </si>
  <si>
    <t xml:space="preserve"> 96401 </t>
  </si>
  <si>
    <t>EXECUÇÃO DE IMPRIMAÇÃO COM ASFALTO DILUÍDO CM-30. AF_04/2021(EXCLUSIVE PRODUTO BETUMINOSO)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</si>
  <si>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</si>
  <si>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</si>
  <si>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98504M/SINAPI </t>
  </si>
  <si>
    <t>RETIRADA DE GRAMA EM PLACAS. AF_05/2018</t>
  </si>
  <si>
    <t>M²</t>
  </si>
  <si>
    <t xml:space="preserve"> 96402M/SINAPI </t>
  </si>
  <si>
    <t>EXECUÇÃO DE PINTURA DE LIGAÇÃO COM EMULSÃO ASFÁLTICA RR-2C. AF_11/2019 (EXCLUSIVE PRODUTO BETUMINOSO)</t>
  </si>
  <si>
    <t xml:space="preserve"> 2003323 </t>
  </si>
  <si>
    <t>Sarjeta triangular de concreto - STC 03 - escavação mecânica - areia e brita comerciais</t>
  </si>
  <si>
    <t xml:space="preserve"> 97636 </t>
  </si>
  <si>
    <t>DEMOLIÇÃO PARCIAL DE PAVIMENTO ASFÁLTICO, DE FORMA MECANIZADA, SEM REAPROVEITAMENTO. AF_09/2023</t>
  </si>
  <si>
    <t xml:space="preserve"> RESOLUÇÃO Nº 45 - Item 4 </t>
  </si>
  <si>
    <t>DISPOSIÇÃO FINAL DE RESÍDUOS DA CONSTRUÇÃO CIVIL NÃO-SEGREGADOS (RESOLUÇÃO Nº 45, DE 27 DE NOVEMBRO DE 2024) - Atualizado em ABRIL/2025</t>
  </si>
  <si>
    <t xml:space="preserve"> 01-26-00M/PMSP </t>
  </si>
  <si>
    <t>CADASTRO E AMARRAÇÂO DE PV</t>
  </si>
  <si>
    <t xml:space="preserve"> EXECUÇÃO - 98050 </t>
  </si>
  <si>
    <t>CHAMINÉ CIRCULAR PARA POÇO DE VISITA PARA ESGOTO, EM CONCRETO PRÉ-MOLDADO, DIÂMETRO INTERNO = 0,6 M. AF_12/2020 (Exceto Anel em Concreto Armado)</t>
  </si>
  <si>
    <t>Transporte com caminhão carroceria com capacidade de 11,5 t e com guindauto com capacidade de elevação de 11,9 t - rodovia pavimentada</t>
  </si>
  <si>
    <t xml:space="preserve"> 3005000 </t>
  </si>
  <si>
    <t>PROJETO HIDRÁULICO DE GALERIA PLUVIAL MOLDADA EXCLUINDO O PROJETO ESTRUTURAL</t>
  </si>
  <si>
    <t xml:space="preserve"> 102265 </t>
  </si>
  <si>
    <t>JUNTA ARGAMASSADA ENTRE TUBO DN 800 MM E O POÇO DE VISITA/ CAIXA DE CONCRETO OU ALVENARIA EM REDES DE ESGOTO. AF_01/2021</t>
  </si>
  <si>
    <t xml:space="preserve"> 90732 </t>
  </si>
  <si>
    <t>JUNTA ARGAMASSADA ENTRE TUBO DN 600 MM E O POÇO DE VISITA/ CAIXA DE CONCRETO OU ALVENARIA EM REDES DE ESGOTO. AF_01/2021</t>
  </si>
  <si>
    <t xml:space="preserve"> 102267 </t>
  </si>
  <si>
    <t>JUNTA ARGAMASSADA ENTRE TUBO DN 1000 MM E O POÇO DE VISITA/ CAIXA DE CONCRETO OU ALVENARIA EM REDES DE ESGOTO. AF_01/2021</t>
  </si>
  <si>
    <t xml:space="preserve"> Resid 3 </t>
  </si>
  <si>
    <t>Disposição final de resíduos sólidos da construção civil segregados</t>
  </si>
  <si>
    <t xml:space="preserve"> 102268 </t>
  </si>
  <si>
    <t>JUNTA ARGAMASSADA ENTRE TUBO DN 1200 MM E O POÇO DE VISITA/ CAIXA DE CONCRETO OU ALVENARIA EM REDES DE ESGOTO. AF_01/2021</t>
  </si>
  <si>
    <t xml:space="preserve"> 101114 </t>
  </si>
  <si>
    <t>ESCAVAÇÃO HORIZONTAL EM SOLO DE 1A CATEGORIA COM TRATOR DE ESTEIRAS (100HP/LÂMINA: 2,19M3). AF_07/2020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</si>
  <si>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</si>
  <si>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</si>
  <si>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102269 </t>
  </si>
  <si>
    <t>JUNTA ARGAMASSADA ENTRE TUBO DN 1500 MM E O POÇO DE VISITA/ CAIXA DE CONCRETO OU ALVENARIA EM REDES DE ESGOTO. AF_01/2021</t>
  </si>
  <si>
    <t xml:space="preserve"> 98520 </t>
  </si>
  <si>
    <t>APLICAÇÃO DE ADUBO EM SOLO. AF_07/2024</t>
  </si>
  <si>
    <t xml:space="preserve"> 5213417 </t>
  </si>
  <si>
    <t>Placa em aço nº 16 galvanizado com película retrorrefletiva tipo I + III - confecção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</si>
  <si>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</si>
  <si>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</si>
  <si>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</si>
  <si>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</si>
  <si>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</si>
  <si>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</si>
  <si>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74021/003M_SINAPI </t>
  </si>
  <si>
    <t>ENSAIOS DE REGULARIZACAO DO SUBLEITO</t>
  </si>
  <si>
    <t xml:space="preserve"> 98521 </t>
  </si>
  <si>
    <t>APLICAÇÃO DE CALCÁRIO PARA CORREÇÃO DO PH DO SOLO. AF_07/2024</t>
  </si>
  <si>
    <t xml:space="preserve"> 4413986 </t>
  </si>
  <si>
    <t>Regularização de superfície com motoniveladora</t>
  </si>
  <si>
    <t xml:space="preserve"> 95430 </t>
  </si>
  <si>
    <t>TRANSPORTE COM CAMINHÃO BASCULANTE DE 18 M³, EM VIA URBANA PAVIMENTADA, ADICIONAL PARA DMT EXCEDENTE A 30 KM (UNIDADE: TXKM). AF_07/2020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</si>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</sst>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8" fillId="9" borderId="6" xfId="0" applyNumberFormat="1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1" fillId="12" borderId="9" xfId="0" applyNumberFormat="1" applyFont="1" applyFill="1" applyBorder="1" applyAlignment="1">
      <alignment horizontal="right" vertical="top" wrapText="1"/>
    </xf>
    <xf numFmtId="4" fontId="11" fillId="12" borderId="9" xfId="0" applyNumberFormat="1" applyFont="1" applyFill="1" applyBorder="1" applyAlignment="1">
      <alignment horizontal="right" vertical="top" wrapText="1"/>
    </xf>
    <xf numFmtId="0" fontId="14" fillId="15" borderId="12" xfId="0" applyNumberFormat="1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44" fontId="8" fillId="9" borderId="6" xfId="1" applyFont="1" applyFill="1" applyBorder="1" applyAlignment="1">
      <alignment horizontal="right" vertical="top" wrapText="1"/>
    </xf>
    <xf numFmtId="44" fontId="11" fillId="12" borderId="9" xfId="1" applyFont="1" applyFill="1" applyBorder="1" applyAlignment="1">
      <alignment horizontal="right" vertical="top" wrapText="1"/>
    </xf>
    <xf numFmtId="44" fontId="14" fillId="15" borderId="12" xfId="1" applyFont="1" applyFill="1" applyBorder="1" applyAlignment="1">
      <alignment horizontal="right" vertical="top" wrapText="1"/>
    </xf>
    <xf numFmtId="10" fontId="8" fillId="9" borderId="6" xfId="2" applyNumberFormat="1" applyFont="1" applyFill="1" applyBorder="1" applyAlignment="1">
      <alignment horizontal="right" vertical="top" wrapText="1"/>
    </xf>
    <xf numFmtId="10" fontId="14" fillId="15" borderId="12" xfId="2" applyNumberFormat="1" applyFont="1" applyFill="1" applyBorder="1" applyAlignment="1">
      <alignment horizontal="right" vertical="top" wrapText="1"/>
    </xf>
    <xf numFmtId="10" fontId="11" fillId="12" borderId="9" xfId="2" applyNumberFormat="1" applyFont="1" applyFill="1" applyBorder="1" applyAlignment="1">
      <alignment horizontal="right" vertical="top" wrapText="1"/>
    </xf>
    <xf numFmtId="10" fontId="8" fillId="9" borderId="6" xfId="0" applyNumberFormat="1" applyFont="1" applyFill="1" applyBorder="1" applyAlignment="1">
      <alignment horizontal="right" vertical="top" wrapText="1"/>
    </xf>
    <xf numFmtId="10" fontId="11" fillId="12" borderId="9" xfId="0" applyNumberFormat="1" applyFont="1" applyFill="1" applyBorder="1" applyAlignment="1">
      <alignment horizontal="right" vertical="top" wrapText="1"/>
    </xf>
    <xf numFmtId="10" fontId="14" fillId="15" borderId="12" xfId="0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center" wrapText="1"/>
    </xf>
    <xf numFmtId="0" fontId="15" fillId="16" borderId="0" xfId="0" applyFont="1" applyFill="1" applyAlignment="1">
      <alignment horizontal="center" vertical="top" wrapText="1"/>
    </xf>
    <xf numFmtId="44" fontId="18" fillId="19" borderId="0" xfId="1" applyFont="1" applyFill="1" applyAlignment="1">
      <alignment horizontal="right" vertical="top" wrapText="1"/>
    </xf>
    <xf numFmtId="44" fontId="17" fillId="18" borderId="0" xfId="1" applyFont="1" applyFill="1" applyAlignment="1">
      <alignment horizontal="right" vertical="top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191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0"/>
  <sheetViews>
    <sheetView showWhiteSpace="0" view="pageBreakPreview" topLeftCell="A121" zoomScale="60" zoomScaleNormal="100" workbookViewId="0">
      <selection activeCell="F128" sqref="F128"/>
    </sheetView>
  </sheetViews>
  <sheetFormatPr defaultRowHeight="14.25" x14ac:dyDescent="0.2"/>
  <cols>
    <col min="1" max="2" width="10" bestFit="1" customWidth="1"/>
    <col min="3" max="3" width="60" bestFit="1" customWidth="1"/>
    <col min="4" max="6" width="10" bestFit="1" customWidth="1"/>
    <col min="7" max="7" width="13.875" bestFit="1" customWidth="1"/>
    <col min="8" max="8" width="10" bestFit="1" customWidth="1"/>
    <col min="9" max="11" width="15" bestFit="1" customWidth="1"/>
  </cols>
  <sheetData>
    <row r="1" spans="1:12" ht="15" x14ac:dyDescent="0.2">
      <c r="A1" s="1"/>
      <c r="B1" s="1"/>
      <c r="C1" s="1" t="s">
        <v>0</v>
      </c>
      <c r="D1" s="18" t="s">
        <v>1</v>
      </c>
      <c r="E1" s="18"/>
      <c r="F1" s="18"/>
      <c r="G1" s="18" t="s">
        <v>2</v>
      </c>
      <c r="H1" s="18"/>
      <c r="I1" s="19"/>
    </row>
    <row r="2" spans="1:12" ht="63.75" customHeight="1" x14ac:dyDescent="0.2">
      <c r="A2" s="14"/>
      <c r="B2" s="14"/>
      <c r="C2" s="14" t="s">
        <v>3</v>
      </c>
      <c r="D2" s="20" t="s">
        <v>4</v>
      </c>
      <c r="E2" s="20"/>
      <c r="F2" s="20"/>
      <c r="G2" s="20" t="s">
        <v>5</v>
      </c>
      <c r="H2" s="20"/>
      <c r="I2" s="19"/>
    </row>
    <row r="3" spans="1:12" ht="15" x14ac:dyDescent="0.25">
      <c r="A3" s="21" t="s">
        <v>6</v>
      </c>
      <c r="B3" s="19"/>
      <c r="C3" s="19"/>
      <c r="D3" s="19"/>
      <c r="E3" s="19"/>
      <c r="F3" s="19"/>
      <c r="G3" s="19"/>
      <c r="H3" s="19"/>
      <c r="I3" s="19"/>
    </row>
    <row r="4" spans="1:12" ht="30" customHeight="1" x14ac:dyDescent="0.2">
      <c r="A4" s="4" t="s">
        <v>7</v>
      </c>
      <c r="B4" s="2" t="s">
        <v>8</v>
      </c>
      <c r="C4" s="2" t="s">
        <v>9</v>
      </c>
      <c r="D4" s="3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spans="1:12" ht="39" customHeight="1" x14ac:dyDescent="0.2">
      <c r="A5" s="7" t="s">
        <v>16</v>
      </c>
      <c r="B5" s="5" t="s">
        <v>17</v>
      </c>
      <c r="C5" s="5" t="s">
        <v>18</v>
      </c>
      <c r="D5" s="6" t="s">
        <v>19</v>
      </c>
      <c r="E5" s="25">
        <v>954664.08</v>
      </c>
      <c r="F5" s="24">
        <f>L5</f>
        <v>1.52</v>
      </c>
      <c r="G5" s="30">
        <f>TRUNC(F5*E5,2)</f>
        <v>1451089.4</v>
      </c>
      <c r="H5" s="33">
        <f>G5/G$138</f>
        <v>0.14560967565752189</v>
      </c>
      <c r="I5" s="36">
        <f>H5</f>
        <v>0.14560967565752189</v>
      </c>
      <c r="K5">
        <v>1.26</v>
      </c>
      <c r="L5">
        <f>TRUNC(1.2122*K5,2)</f>
        <v>1.52</v>
      </c>
    </row>
    <row r="6" spans="1:12" ht="26.1" customHeight="1" x14ac:dyDescent="0.2">
      <c r="A6" s="7" t="s">
        <v>20</v>
      </c>
      <c r="B6" s="5" t="s">
        <v>21</v>
      </c>
      <c r="C6" s="5" t="s">
        <v>22</v>
      </c>
      <c r="D6" s="6" t="s">
        <v>23</v>
      </c>
      <c r="E6" s="24">
        <v>132</v>
      </c>
      <c r="F6" s="24">
        <f t="shared" ref="F6:F69" si="0">L6</f>
        <v>3720.99</v>
      </c>
      <c r="G6" s="30">
        <f>TRUNC(F6*E6,2)</f>
        <v>491170.68</v>
      </c>
      <c r="H6" s="33">
        <f t="shared" ref="H6:H69" si="1">G6/G$138</f>
        <v>4.9286559055068888E-2</v>
      </c>
      <c r="I6" s="36">
        <f>H6+I5</f>
        <v>0.19489623471259077</v>
      </c>
      <c r="K6">
        <v>3227.79</v>
      </c>
      <c r="L6">
        <f>TRUNC(1.1528*K6,2)</f>
        <v>3720.99</v>
      </c>
    </row>
    <row r="7" spans="1:12" ht="24" customHeight="1" x14ac:dyDescent="0.2">
      <c r="A7" s="7" t="s">
        <v>24</v>
      </c>
      <c r="B7" s="5" t="s">
        <v>21</v>
      </c>
      <c r="C7" s="5" t="s">
        <v>25</v>
      </c>
      <c r="D7" s="6" t="s">
        <v>26</v>
      </c>
      <c r="E7" s="24">
        <v>12</v>
      </c>
      <c r="F7" s="24">
        <f t="shared" si="0"/>
        <v>37733.870000000003</v>
      </c>
      <c r="G7" s="30">
        <f t="shared" ref="G7:G36" si="2">TRUNC(F7*E7,2)</f>
        <v>452806.44</v>
      </c>
      <c r="H7" s="33">
        <f t="shared" si="1"/>
        <v>4.5436896488966948E-2</v>
      </c>
      <c r="I7" s="36">
        <f t="shared" ref="I7:I36" si="3">H7+I6</f>
        <v>0.24033313120155772</v>
      </c>
      <c r="K7">
        <v>31128.42</v>
      </c>
      <c r="L7">
        <f t="shared" ref="L6:L69" si="4">TRUNC(1.2122*K7,2)</f>
        <v>37733.870000000003</v>
      </c>
    </row>
    <row r="8" spans="1:12" ht="26.1" customHeight="1" x14ac:dyDescent="0.2">
      <c r="A8" s="7" t="s">
        <v>27</v>
      </c>
      <c r="B8" s="5" t="s">
        <v>21</v>
      </c>
      <c r="C8" s="5" t="s">
        <v>28</v>
      </c>
      <c r="D8" s="6" t="s">
        <v>29</v>
      </c>
      <c r="E8" s="24">
        <v>121</v>
      </c>
      <c r="F8" s="24">
        <f t="shared" si="0"/>
        <v>3638.74</v>
      </c>
      <c r="G8" s="30">
        <f t="shared" si="2"/>
        <v>440287.54</v>
      </c>
      <c r="H8" s="33">
        <f t="shared" si="1"/>
        <v>4.4180686521070441E-2</v>
      </c>
      <c r="I8" s="36">
        <f t="shared" si="3"/>
        <v>0.28451381772262818</v>
      </c>
      <c r="K8">
        <v>3001.77</v>
      </c>
      <c r="L8">
        <f t="shared" si="4"/>
        <v>3638.74</v>
      </c>
    </row>
    <row r="9" spans="1:12" ht="39" customHeight="1" x14ac:dyDescent="0.2">
      <c r="A9" s="7" t="s">
        <v>30</v>
      </c>
      <c r="B9" s="5" t="s">
        <v>17</v>
      </c>
      <c r="C9" s="5" t="s">
        <v>31</v>
      </c>
      <c r="D9" s="6" t="s">
        <v>32</v>
      </c>
      <c r="E9" s="24">
        <v>484</v>
      </c>
      <c r="F9" s="24">
        <f t="shared" si="0"/>
        <v>836.31</v>
      </c>
      <c r="G9" s="30">
        <f t="shared" si="2"/>
        <v>404774.04</v>
      </c>
      <c r="H9" s="33">
        <f t="shared" si="1"/>
        <v>4.0617081676004793E-2</v>
      </c>
      <c r="I9" s="36">
        <f t="shared" si="3"/>
        <v>0.32513089939863299</v>
      </c>
      <c r="K9">
        <v>725.46</v>
      </c>
      <c r="L9">
        <f>TRUNC(1.1528*K9,2)</f>
        <v>836.31</v>
      </c>
    </row>
    <row r="10" spans="1:12" ht="39" customHeight="1" x14ac:dyDescent="0.2">
      <c r="A10" s="7" t="s">
        <v>33</v>
      </c>
      <c r="B10" s="5" t="s">
        <v>17</v>
      </c>
      <c r="C10" s="5" t="s">
        <v>34</v>
      </c>
      <c r="D10" s="6" t="s">
        <v>32</v>
      </c>
      <c r="E10" s="24">
        <v>686</v>
      </c>
      <c r="F10" s="24">
        <f t="shared" si="0"/>
        <v>570.20000000000005</v>
      </c>
      <c r="G10" s="30">
        <f t="shared" si="2"/>
        <v>391157.2</v>
      </c>
      <c r="H10" s="33">
        <f t="shared" si="1"/>
        <v>3.9250698835719168E-2</v>
      </c>
      <c r="I10" s="36">
        <f t="shared" si="3"/>
        <v>0.36438159823435218</v>
      </c>
      <c r="K10">
        <v>494.63</v>
      </c>
      <c r="L10">
        <f>TRUNC(1.1528*K10,2)</f>
        <v>570.20000000000005</v>
      </c>
    </row>
    <row r="11" spans="1:12" ht="39" customHeight="1" x14ac:dyDescent="0.2">
      <c r="A11" s="7" t="s">
        <v>35</v>
      </c>
      <c r="B11" s="5" t="s">
        <v>17</v>
      </c>
      <c r="C11" s="5" t="s">
        <v>36</v>
      </c>
      <c r="D11" s="6" t="s">
        <v>32</v>
      </c>
      <c r="E11" s="24">
        <v>898</v>
      </c>
      <c r="F11" s="24">
        <f t="shared" si="0"/>
        <v>430.45</v>
      </c>
      <c r="G11" s="30">
        <f t="shared" si="2"/>
        <v>386544.1</v>
      </c>
      <c r="H11" s="33">
        <f t="shared" si="1"/>
        <v>3.878779696711223E-2</v>
      </c>
      <c r="I11" s="36">
        <f t="shared" si="3"/>
        <v>0.40316939520146439</v>
      </c>
      <c r="K11">
        <v>373.4</v>
      </c>
      <c r="L11">
        <f>TRUNC(1.1528*K11,2)</f>
        <v>430.45</v>
      </c>
    </row>
    <row r="12" spans="1:12" ht="65.099999999999994" customHeight="1" x14ac:dyDescent="0.2">
      <c r="A12" s="7" t="s">
        <v>37</v>
      </c>
      <c r="B12" s="5" t="s">
        <v>17</v>
      </c>
      <c r="C12" s="5" t="s">
        <v>38</v>
      </c>
      <c r="D12" s="6" t="s">
        <v>39</v>
      </c>
      <c r="E12" s="25">
        <v>16200.98</v>
      </c>
      <c r="F12" s="24">
        <f t="shared" si="0"/>
        <v>24.06</v>
      </c>
      <c r="G12" s="30">
        <f t="shared" si="2"/>
        <v>389795.57</v>
      </c>
      <c r="H12" s="33">
        <f t="shared" si="1"/>
        <v>3.9114065970324692E-2</v>
      </c>
      <c r="I12" s="36">
        <f t="shared" si="3"/>
        <v>0.44228346117178907</v>
      </c>
      <c r="K12">
        <v>19.850000000000001</v>
      </c>
      <c r="L12">
        <f t="shared" si="4"/>
        <v>24.06</v>
      </c>
    </row>
    <row r="13" spans="1:12" ht="39" customHeight="1" x14ac:dyDescent="0.2">
      <c r="A13" s="7" t="s">
        <v>40</v>
      </c>
      <c r="B13" s="5" t="s">
        <v>17</v>
      </c>
      <c r="C13" s="5" t="s">
        <v>41</v>
      </c>
      <c r="D13" s="6" t="s">
        <v>32</v>
      </c>
      <c r="E13" s="24">
        <v>292</v>
      </c>
      <c r="F13" s="24">
        <f t="shared" si="0"/>
        <v>1200.8</v>
      </c>
      <c r="G13" s="30">
        <f t="shared" si="2"/>
        <v>350633.6</v>
      </c>
      <c r="H13" s="33">
        <f t="shared" si="1"/>
        <v>3.5184355127002701E-2</v>
      </c>
      <c r="I13" s="36">
        <f t="shared" si="3"/>
        <v>0.47746781629879176</v>
      </c>
      <c r="K13">
        <v>1041.6400000000001</v>
      </c>
      <c r="L13">
        <f>TRUNC(1.1528*K13,2)</f>
        <v>1200.8</v>
      </c>
    </row>
    <row r="14" spans="1:12" ht="39" customHeight="1" x14ac:dyDescent="0.2">
      <c r="A14" s="7" t="s">
        <v>42</v>
      </c>
      <c r="B14" s="5" t="s">
        <v>17</v>
      </c>
      <c r="C14" s="5" t="s">
        <v>43</v>
      </c>
      <c r="D14" s="6" t="s">
        <v>44</v>
      </c>
      <c r="E14" s="25">
        <v>6884.8</v>
      </c>
      <c r="F14" s="24">
        <f t="shared" si="0"/>
        <v>37.04</v>
      </c>
      <c r="G14" s="30">
        <f t="shared" si="2"/>
        <v>255012.99</v>
      </c>
      <c r="H14" s="33">
        <f t="shared" si="1"/>
        <v>2.5589297780243502E-2</v>
      </c>
      <c r="I14" s="36">
        <f t="shared" si="3"/>
        <v>0.50305711407903531</v>
      </c>
      <c r="K14">
        <v>30.56</v>
      </c>
      <c r="L14">
        <f t="shared" si="4"/>
        <v>37.04</v>
      </c>
    </row>
    <row r="15" spans="1:12" ht="26.1" customHeight="1" x14ac:dyDescent="0.2">
      <c r="A15" s="7" t="s">
        <v>45</v>
      </c>
      <c r="B15" s="5" t="s">
        <v>46</v>
      </c>
      <c r="C15" s="5" t="s">
        <v>47</v>
      </c>
      <c r="D15" s="6" t="s">
        <v>23</v>
      </c>
      <c r="E15" s="24">
        <v>46</v>
      </c>
      <c r="F15" s="24">
        <f t="shared" si="0"/>
        <v>5201.74</v>
      </c>
      <c r="G15" s="30">
        <f t="shared" si="2"/>
        <v>239280.04</v>
      </c>
      <c r="H15" s="33">
        <f t="shared" si="1"/>
        <v>2.401057372186639E-2</v>
      </c>
      <c r="I15" s="36">
        <f t="shared" si="3"/>
        <v>0.52706768780090174</v>
      </c>
      <c r="K15">
        <v>4512.2700000000004</v>
      </c>
      <c r="L15">
        <f>TRUNC(1.1528*K15,2)</f>
        <v>5201.74</v>
      </c>
    </row>
    <row r="16" spans="1:12" ht="26.1" customHeight="1" x14ac:dyDescent="0.2">
      <c r="A16" s="7" t="s">
        <v>48</v>
      </c>
      <c r="B16" s="5" t="s">
        <v>17</v>
      </c>
      <c r="C16" s="5" t="s">
        <v>49</v>
      </c>
      <c r="D16" s="6" t="s">
        <v>29</v>
      </c>
      <c r="E16" s="24">
        <v>307</v>
      </c>
      <c r="F16" s="24">
        <f t="shared" si="0"/>
        <v>769.45</v>
      </c>
      <c r="G16" s="30">
        <f t="shared" si="2"/>
        <v>236221.15</v>
      </c>
      <c r="H16" s="33">
        <f t="shared" si="1"/>
        <v>2.3703629173327866E-2</v>
      </c>
      <c r="I16" s="36">
        <f t="shared" si="3"/>
        <v>0.55077131697422965</v>
      </c>
      <c r="K16">
        <v>634.76</v>
      </c>
      <c r="L16">
        <f t="shared" si="4"/>
        <v>769.45</v>
      </c>
    </row>
    <row r="17" spans="1:12" ht="26.1" customHeight="1" x14ac:dyDescent="0.2">
      <c r="A17" s="7" t="s">
        <v>50</v>
      </c>
      <c r="B17" s="5" t="s">
        <v>46</v>
      </c>
      <c r="C17" s="5" t="s">
        <v>51</v>
      </c>
      <c r="D17" s="6" t="s">
        <v>39</v>
      </c>
      <c r="E17" s="24">
        <v>400</v>
      </c>
      <c r="F17" s="24">
        <f t="shared" si="0"/>
        <v>559.23</v>
      </c>
      <c r="G17" s="30">
        <f t="shared" si="2"/>
        <v>223692</v>
      </c>
      <c r="H17" s="33">
        <f t="shared" si="1"/>
        <v>2.2446390668405675E-2</v>
      </c>
      <c r="I17" s="36">
        <f t="shared" si="3"/>
        <v>0.57321770764263535</v>
      </c>
      <c r="K17">
        <v>461.34</v>
      </c>
      <c r="L17">
        <f t="shared" si="4"/>
        <v>559.23</v>
      </c>
    </row>
    <row r="18" spans="1:12" ht="39" customHeight="1" x14ac:dyDescent="0.2">
      <c r="A18" s="7" t="s">
        <v>52</v>
      </c>
      <c r="B18" s="5" t="s">
        <v>21</v>
      </c>
      <c r="C18" s="5" t="s">
        <v>53</v>
      </c>
      <c r="D18" s="6" t="s">
        <v>54</v>
      </c>
      <c r="E18" s="24">
        <v>121</v>
      </c>
      <c r="F18" s="24">
        <f t="shared" si="0"/>
        <v>1790.56</v>
      </c>
      <c r="G18" s="30">
        <f t="shared" si="2"/>
        <v>216657.76</v>
      </c>
      <c r="H18" s="33">
        <f t="shared" si="1"/>
        <v>2.1740539323273415E-2</v>
      </c>
      <c r="I18" s="36">
        <f t="shared" si="3"/>
        <v>0.59495824696590882</v>
      </c>
      <c r="K18">
        <v>1477.12</v>
      </c>
      <c r="L18">
        <f t="shared" si="4"/>
        <v>1790.56</v>
      </c>
    </row>
    <row r="19" spans="1:12" ht="39" customHeight="1" x14ac:dyDescent="0.2">
      <c r="A19" s="7" t="s">
        <v>55</v>
      </c>
      <c r="B19" s="5" t="s">
        <v>17</v>
      </c>
      <c r="C19" s="5" t="s">
        <v>56</v>
      </c>
      <c r="D19" s="6" t="s">
        <v>44</v>
      </c>
      <c r="E19" s="25">
        <v>6956.4</v>
      </c>
      <c r="F19" s="24">
        <f t="shared" si="0"/>
        <v>31.1</v>
      </c>
      <c r="G19" s="30">
        <f t="shared" si="2"/>
        <v>216344.04</v>
      </c>
      <c r="H19" s="33">
        <f t="shared" si="1"/>
        <v>2.1709059066131933E-2</v>
      </c>
      <c r="I19" s="36">
        <f t="shared" si="3"/>
        <v>0.61666730603204079</v>
      </c>
      <c r="K19">
        <v>25.66</v>
      </c>
      <c r="L19">
        <f t="shared" si="4"/>
        <v>31.1</v>
      </c>
    </row>
    <row r="20" spans="1:12" ht="24" customHeight="1" x14ac:dyDescent="0.2">
      <c r="A20" s="7" t="s">
        <v>57</v>
      </c>
      <c r="B20" s="5" t="s">
        <v>21</v>
      </c>
      <c r="C20" s="5" t="s">
        <v>58</v>
      </c>
      <c r="D20" s="6" t="s">
        <v>59</v>
      </c>
      <c r="E20" s="24">
        <v>30.53</v>
      </c>
      <c r="F20" s="24">
        <f t="shared" si="0"/>
        <v>4652.8599999999997</v>
      </c>
      <c r="G20" s="30">
        <f t="shared" si="2"/>
        <v>142051.81</v>
      </c>
      <c r="H20" s="33">
        <f t="shared" si="1"/>
        <v>1.4254199624546859E-2</v>
      </c>
      <c r="I20" s="36">
        <f t="shared" si="3"/>
        <v>0.63092150565658767</v>
      </c>
      <c r="K20">
        <v>4652.8599999999997</v>
      </c>
      <c r="L20">
        <f>TRUNC(1*K20,2)</f>
        <v>4652.8599999999997</v>
      </c>
    </row>
    <row r="21" spans="1:12" ht="39" customHeight="1" x14ac:dyDescent="0.2">
      <c r="A21" s="7" t="s">
        <v>60</v>
      </c>
      <c r="B21" s="5" t="s">
        <v>21</v>
      </c>
      <c r="C21" s="5" t="s">
        <v>61</v>
      </c>
      <c r="D21" s="6" t="s">
        <v>39</v>
      </c>
      <c r="E21" s="24">
        <v>224.82</v>
      </c>
      <c r="F21" s="24">
        <f t="shared" si="0"/>
        <v>758.55</v>
      </c>
      <c r="G21" s="30">
        <f t="shared" si="2"/>
        <v>170537.21</v>
      </c>
      <c r="H21" s="33">
        <f t="shared" si="1"/>
        <v>1.7112569243244901E-2</v>
      </c>
      <c r="I21" s="36">
        <f t="shared" si="3"/>
        <v>0.64803407489983256</v>
      </c>
      <c r="K21">
        <v>625.77</v>
      </c>
      <c r="L21">
        <f t="shared" si="4"/>
        <v>758.55</v>
      </c>
    </row>
    <row r="22" spans="1:12" ht="39" customHeight="1" x14ac:dyDescent="0.2">
      <c r="A22" s="7" t="s">
        <v>62</v>
      </c>
      <c r="B22" s="5" t="s">
        <v>17</v>
      </c>
      <c r="C22" s="5" t="s">
        <v>63</v>
      </c>
      <c r="D22" s="6" t="s">
        <v>32</v>
      </c>
      <c r="E22" s="24">
        <v>689</v>
      </c>
      <c r="F22" s="24">
        <f t="shared" si="0"/>
        <v>230.87</v>
      </c>
      <c r="G22" s="30">
        <f t="shared" si="2"/>
        <v>159069.43</v>
      </c>
      <c r="H22" s="33">
        <f t="shared" si="1"/>
        <v>1.5961833991294323E-2</v>
      </c>
      <c r="I22" s="36">
        <f t="shared" si="3"/>
        <v>0.66399590889112692</v>
      </c>
      <c r="K22">
        <v>200.27</v>
      </c>
      <c r="L22">
        <f>TRUNC(1.1528*K22,2)</f>
        <v>230.87</v>
      </c>
    </row>
    <row r="23" spans="1:12" ht="65.099999999999994" customHeight="1" x14ac:dyDescent="0.2">
      <c r="A23" s="7" t="s">
        <v>64</v>
      </c>
      <c r="B23" s="5" t="s">
        <v>17</v>
      </c>
      <c r="C23" s="5" t="s">
        <v>65</v>
      </c>
      <c r="D23" s="6" t="s">
        <v>39</v>
      </c>
      <c r="E23" s="25">
        <v>12958.86</v>
      </c>
      <c r="F23" s="24">
        <f t="shared" si="0"/>
        <v>10.92</v>
      </c>
      <c r="G23" s="30">
        <f t="shared" si="2"/>
        <v>141510.75</v>
      </c>
      <c r="H23" s="33">
        <f t="shared" si="1"/>
        <v>1.4199906917900901E-2</v>
      </c>
      <c r="I23" s="36">
        <f t="shared" si="3"/>
        <v>0.67819581580902777</v>
      </c>
      <c r="K23">
        <v>9.01</v>
      </c>
      <c r="L23">
        <f t="shared" si="4"/>
        <v>10.92</v>
      </c>
    </row>
    <row r="24" spans="1:12" ht="39" customHeight="1" x14ac:dyDescent="0.2">
      <c r="A24" s="7" t="s">
        <v>66</v>
      </c>
      <c r="B24" s="5" t="s">
        <v>17</v>
      </c>
      <c r="C24" s="5" t="s">
        <v>67</v>
      </c>
      <c r="D24" s="6" t="s">
        <v>44</v>
      </c>
      <c r="E24" s="25">
        <v>4192</v>
      </c>
      <c r="F24" s="24">
        <f t="shared" si="0"/>
        <v>31.95</v>
      </c>
      <c r="G24" s="30">
        <f t="shared" si="2"/>
        <v>133934.39999999999</v>
      </c>
      <c r="H24" s="33">
        <f t="shared" si="1"/>
        <v>1.343965750379322E-2</v>
      </c>
      <c r="I24" s="36">
        <f t="shared" si="3"/>
        <v>0.69163547331282094</v>
      </c>
      <c r="K24">
        <v>26.36</v>
      </c>
      <c r="L24">
        <f t="shared" si="4"/>
        <v>31.95</v>
      </c>
    </row>
    <row r="25" spans="1:12" ht="26.1" customHeight="1" x14ac:dyDescent="0.2">
      <c r="A25" s="7" t="s">
        <v>68</v>
      </c>
      <c r="B25" s="5" t="s">
        <v>21</v>
      </c>
      <c r="C25" s="5" t="s">
        <v>69</v>
      </c>
      <c r="D25" s="6" t="s">
        <v>54</v>
      </c>
      <c r="E25" s="24">
        <v>121</v>
      </c>
      <c r="F25" s="24">
        <f t="shared" si="0"/>
        <v>889.77</v>
      </c>
      <c r="G25" s="30">
        <f t="shared" si="2"/>
        <v>107662.17</v>
      </c>
      <c r="H25" s="33">
        <f t="shared" si="1"/>
        <v>1.0803368596231896E-2</v>
      </c>
      <c r="I25" s="36">
        <f t="shared" si="3"/>
        <v>0.70243884190905281</v>
      </c>
      <c r="K25">
        <v>734.02</v>
      </c>
      <c r="L25">
        <f t="shared" si="4"/>
        <v>889.77</v>
      </c>
    </row>
    <row r="26" spans="1:12" ht="39" customHeight="1" x14ac:dyDescent="0.2">
      <c r="A26" s="7" t="s">
        <v>70</v>
      </c>
      <c r="B26" s="5" t="s">
        <v>21</v>
      </c>
      <c r="C26" s="5" t="s">
        <v>71</v>
      </c>
      <c r="D26" s="6" t="s">
        <v>23</v>
      </c>
      <c r="E26" s="24">
        <v>42</v>
      </c>
      <c r="F26" s="24">
        <f t="shared" si="0"/>
        <v>2344.58</v>
      </c>
      <c r="G26" s="30">
        <f t="shared" si="2"/>
        <v>98472.36</v>
      </c>
      <c r="H26" s="33">
        <f t="shared" si="1"/>
        <v>9.8812164163219265E-3</v>
      </c>
      <c r="I26" s="36">
        <f t="shared" si="3"/>
        <v>0.71232005832537471</v>
      </c>
      <c r="K26">
        <v>2033.82</v>
      </c>
      <c r="L26">
        <f>TRUNC(1.1528*K26,2)</f>
        <v>2344.58</v>
      </c>
    </row>
    <row r="27" spans="1:12" ht="65.099999999999994" customHeight="1" x14ac:dyDescent="0.2">
      <c r="A27" s="7" t="s">
        <v>72</v>
      </c>
      <c r="B27" s="5" t="s">
        <v>17</v>
      </c>
      <c r="C27" s="5" t="s">
        <v>73</v>
      </c>
      <c r="D27" s="6" t="s">
        <v>39</v>
      </c>
      <c r="E27" s="25">
        <v>8873.02</v>
      </c>
      <c r="F27" s="24">
        <f t="shared" si="0"/>
        <v>11.54</v>
      </c>
      <c r="G27" s="30">
        <f t="shared" si="2"/>
        <v>102394.65</v>
      </c>
      <c r="H27" s="33">
        <f t="shared" si="1"/>
        <v>1.0274798903200226E-2</v>
      </c>
      <c r="I27" s="36">
        <f t="shared" si="3"/>
        <v>0.72259485722857497</v>
      </c>
      <c r="K27">
        <v>9.52</v>
      </c>
      <c r="L27">
        <f t="shared" si="4"/>
        <v>11.54</v>
      </c>
    </row>
    <row r="28" spans="1:12" ht="24" customHeight="1" x14ac:dyDescent="0.2">
      <c r="A28" s="7" t="s">
        <v>74</v>
      </c>
      <c r="B28" s="5" t="s">
        <v>21</v>
      </c>
      <c r="C28" s="5" t="s">
        <v>75</v>
      </c>
      <c r="D28" s="6" t="s">
        <v>59</v>
      </c>
      <c r="E28" s="24">
        <v>20.23</v>
      </c>
      <c r="F28" s="24">
        <f t="shared" si="0"/>
        <v>4104.25</v>
      </c>
      <c r="G28" s="30">
        <f t="shared" si="2"/>
        <v>83028.97</v>
      </c>
      <c r="H28" s="33">
        <f t="shared" si="1"/>
        <v>8.3315482780579302E-3</v>
      </c>
      <c r="I28" s="36">
        <f t="shared" si="3"/>
        <v>0.7309264055066329</v>
      </c>
      <c r="K28">
        <v>4104.25</v>
      </c>
      <c r="L28">
        <f>TRUNC(1*K28,2)</f>
        <v>4104.25</v>
      </c>
    </row>
    <row r="29" spans="1:12" ht="26.1" customHeight="1" x14ac:dyDescent="0.2">
      <c r="A29" s="7" t="s">
        <v>76</v>
      </c>
      <c r="B29" s="5" t="s">
        <v>21</v>
      </c>
      <c r="C29" s="5" t="s">
        <v>77</v>
      </c>
      <c r="D29" s="6" t="s">
        <v>78</v>
      </c>
      <c r="E29" s="24">
        <v>539.57000000000005</v>
      </c>
      <c r="F29" s="24">
        <f t="shared" si="0"/>
        <v>184.58</v>
      </c>
      <c r="G29" s="30">
        <f t="shared" si="2"/>
        <v>99593.83</v>
      </c>
      <c r="H29" s="33">
        <f t="shared" si="1"/>
        <v>9.9937504083417433E-3</v>
      </c>
      <c r="I29" s="36">
        <f t="shared" si="3"/>
        <v>0.74092015591497462</v>
      </c>
      <c r="K29">
        <v>152.27000000000001</v>
      </c>
      <c r="L29">
        <f t="shared" si="4"/>
        <v>184.58</v>
      </c>
    </row>
    <row r="30" spans="1:12" ht="65.099999999999994" customHeight="1" x14ac:dyDescent="0.2">
      <c r="A30" s="7" t="s">
        <v>79</v>
      </c>
      <c r="B30" s="5" t="s">
        <v>17</v>
      </c>
      <c r="C30" s="5" t="s">
        <v>80</v>
      </c>
      <c r="D30" s="6" t="s">
        <v>39</v>
      </c>
      <c r="E30" s="25">
        <v>6396.45</v>
      </c>
      <c r="F30" s="24">
        <f t="shared" si="0"/>
        <v>15.24</v>
      </c>
      <c r="G30" s="30">
        <f t="shared" si="2"/>
        <v>97481.89</v>
      </c>
      <c r="H30" s="33">
        <f t="shared" si="1"/>
        <v>9.7818276292158338E-3</v>
      </c>
      <c r="I30" s="36">
        <f t="shared" si="3"/>
        <v>0.75070198354419049</v>
      </c>
      <c r="K30">
        <v>12.58</v>
      </c>
      <c r="L30">
        <f t="shared" si="4"/>
        <v>15.24</v>
      </c>
    </row>
    <row r="31" spans="1:12" ht="51.95" customHeight="1" x14ac:dyDescent="0.2">
      <c r="A31" s="7" t="s">
        <v>81</v>
      </c>
      <c r="B31" s="5" t="s">
        <v>17</v>
      </c>
      <c r="C31" s="5" t="s">
        <v>82</v>
      </c>
      <c r="D31" s="6" t="s">
        <v>32</v>
      </c>
      <c r="E31" s="24">
        <v>898</v>
      </c>
      <c r="F31" s="24">
        <f t="shared" si="0"/>
        <v>108.28</v>
      </c>
      <c r="G31" s="30">
        <f t="shared" si="2"/>
        <v>97235.44</v>
      </c>
      <c r="H31" s="33">
        <f t="shared" si="1"/>
        <v>9.7570975853151654E-3</v>
      </c>
      <c r="I31" s="36">
        <f t="shared" si="3"/>
        <v>0.76045908112950567</v>
      </c>
      <c r="K31">
        <v>89.33</v>
      </c>
      <c r="L31">
        <f t="shared" si="4"/>
        <v>108.28</v>
      </c>
    </row>
    <row r="32" spans="1:12" ht="51.95" customHeight="1" x14ac:dyDescent="0.2">
      <c r="A32" s="7" t="s">
        <v>83</v>
      </c>
      <c r="B32" s="5" t="s">
        <v>17</v>
      </c>
      <c r="C32" s="5" t="s">
        <v>84</v>
      </c>
      <c r="D32" s="6" t="s">
        <v>32</v>
      </c>
      <c r="E32" s="24">
        <v>686</v>
      </c>
      <c r="F32" s="24">
        <f t="shared" si="0"/>
        <v>140.06</v>
      </c>
      <c r="G32" s="30">
        <f t="shared" si="2"/>
        <v>96081.16</v>
      </c>
      <c r="H32" s="33">
        <f t="shared" si="1"/>
        <v>9.6412712713623769E-3</v>
      </c>
      <c r="I32" s="36">
        <f t="shared" si="3"/>
        <v>0.77010035240086805</v>
      </c>
      <c r="K32">
        <v>115.55</v>
      </c>
      <c r="L32">
        <f t="shared" si="4"/>
        <v>140.06</v>
      </c>
    </row>
    <row r="33" spans="1:12" ht="39" customHeight="1" x14ac:dyDescent="0.2">
      <c r="A33" s="7" t="s">
        <v>85</v>
      </c>
      <c r="B33" s="5" t="s">
        <v>17</v>
      </c>
      <c r="C33" s="5" t="s">
        <v>86</v>
      </c>
      <c r="D33" s="6" t="s">
        <v>32</v>
      </c>
      <c r="E33" s="25">
        <v>1222.0999999999999</v>
      </c>
      <c r="F33" s="24">
        <f t="shared" si="0"/>
        <v>77.260000000000005</v>
      </c>
      <c r="G33" s="30">
        <f t="shared" si="2"/>
        <v>94419.44</v>
      </c>
      <c r="H33" s="33">
        <f t="shared" si="1"/>
        <v>9.474525852207899E-3</v>
      </c>
      <c r="I33" s="36">
        <f t="shared" si="3"/>
        <v>0.77957487825307592</v>
      </c>
      <c r="K33">
        <v>63.74</v>
      </c>
      <c r="L33">
        <f t="shared" si="4"/>
        <v>77.260000000000005</v>
      </c>
    </row>
    <row r="34" spans="1:12" ht="39" customHeight="1" x14ac:dyDescent="0.2">
      <c r="A34" s="7" t="s">
        <v>87</v>
      </c>
      <c r="B34" s="5" t="s">
        <v>46</v>
      </c>
      <c r="C34" s="5" t="s">
        <v>88</v>
      </c>
      <c r="D34" s="6" t="s">
        <v>39</v>
      </c>
      <c r="E34" s="24">
        <v>100</v>
      </c>
      <c r="F34" s="24">
        <f t="shared" si="0"/>
        <v>841.26</v>
      </c>
      <c r="G34" s="30">
        <f t="shared" si="2"/>
        <v>84126</v>
      </c>
      <c r="H34" s="33">
        <f t="shared" si="1"/>
        <v>8.4416298364281949E-3</v>
      </c>
      <c r="I34" s="36">
        <f t="shared" si="3"/>
        <v>0.78801650808950408</v>
      </c>
      <c r="K34">
        <v>694</v>
      </c>
      <c r="L34">
        <f t="shared" si="4"/>
        <v>841.26</v>
      </c>
    </row>
    <row r="35" spans="1:12" ht="51.95" customHeight="1" x14ac:dyDescent="0.2">
      <c r="A35" s="7" t="s">
        <v>89</v>
      </c>
      <c r="B35" s="5" t="s">
        <v>17</v>
      </c>
      <c r="C35" s="5" t="s">
        <v>90</v>
      </c>
      <c r="D35" s="6" t="s">
        <v>32</v>
      </c>
      <c r="E35" s="24">
        <v>484</v>
      </c>
      <c r="F35" s="24">
        <f t="shared" si="0"/>
        <v>173.18</v>
      </c>
      <c r="G35" s="30">
        <f t="shared" si="2"/>
        <v>83819.12</v>
      </c>
      <c r="H35" s="33">
        <f t="shared" si="1"/>
        <v>8.4108359396043459E-3</v>
      </c>
      <c r="I35" s="36">
        <f t="shared" si="3"/>
        <v>0.79642734402910842</v>
      </c>
      <c r="K35">
        <v>142.87</v>
      </c>
      <c r="L35">
        <f t="shared" si="4"/>
        <v>173.18</v>
      </c>
    </row>
    <row r="36" spans="1:12" ht="51.95" customHeight="1" x14ac:dyDescent="0.2">
      <c r="A36" s="7" t="s">
        <v>91</v>
      </c>
      <c r="B36" s="5" t="s">
        <v>17</v>
      </c>
      <c r="C36" s="5" t="s">
        <v>92</v>
      </c>
      <c r="D36" s="6" t="s">
        <v>32</v>
      </c>
      <c r="E36" s="25">
        <v>1048</v>
      </c>
      <c r="F36" s="24">
        <f t="shared" si="0"/>
        <v>77.92</v>
      </c>
      <c r="G36" s="30">
        <f t="shared" si="2"/>
        <v>81660.160000000003</v>
      </c>
      <c r="H36" s="33">
        <f t="shared" si="1"/>
        <v>8.1941949350200927E-3</v>
      </c>
      <c r="I36" s="36">
        <f t="shared" si="3"/>
        <v>0.80462153896412847</v>
      </c>
      <c r="K36">
        <v>64.28</v>
      </c>
      <c r="L36">
        <f t="shared" si="4"/>
        <v>77.92</v>
      </c>
    </row>
    <row r="37" spans="1:12" ht="39" customHeight="1" x14ac:dyDescent="0.2">
      <c r="A37" s="10" t="s">
        <v>93</v>
      </c>
      <c r="B37" s="8" t="s">
        <v>46</v>
      </c>
      <c r="C37" s="8" t="s">
        <v>94</v>
      </c>
      <c r="D37" s="9" t="s">
        <v>23</v>
      </c>
      <c r="E37" s="26">
        <v>168</v>
      </c>
      <c r="F37" s="27">
        <f t="shared" si="0"/>
        <v>450</v>
      </c>
      <c r="G37" s="31">
        <f>TRUNC(F37*E37,2)</f>
        <v>75600</v>
      </c>
      <c r="H37" s="35">
        <f t="shared" si="1"/>
        <v>7.58608772120357E-3</v>
      </c>
      <c r="I37" s="37">
        <f>H37+I36</f>
        <v>0.81220762668533208</v>
      </c>
      <c r="K37">
        <v>371.23</v>
      </c>
      <c r="L37">
        <f t="shared" si="4"/>
        <v>450</v>
      </c>
    </row>
    <row r="38" spans="1:12" ht="39" customHeight="1" x14ac:dyDescent="0.2">
      <c r="A38" s="10" t="s">
        <v>95</v>
      </c>
      <c r="B38" s="8" t="s">
        <v>21</v>
      </c>
      <c r="C38" s="8" t="s">
        <v>96</v>
      </c>
      <c r="D38" s="9" t="s">
        <v>44</v>
      </c>
      <c r="E38" s="26">
        <v>900</v>
      </c>
      <c r="F38" s="27">
        <f t="shared" si="0"/>
        <v>80.95</v>
      </c>
      <c r="G38" s="31">
        <f t="shared" ref="G38:G74" si="5">TRUNC(F38*E38,2)</f>
        <v>72855</v>
      </c>
      <c r="H38" s="35">
        <f t="shared" si="1"/>
        <v>7.3106404884693927E-3</v>
      </c>
      <c r="I38" s="37">
        <f t="shared" ref="I38:I74" si="6">H38+I37</f>
        <v>0.8195182671738015</v>
      </c>
      <c r="K38">
        <v>66.78</v>
      </c>
      <c r="L38">
        <f t="shared" si="4"/>
        <v>80.95</v>
      </c>
    </row>
    <row r="39" spans="1:12" ht="39" customHeight="1" x14ac:dyDescent="0.2">
      <c r="A39" s="10" t="s">
        <v>97</v>
      </c>
      <c r="B39" s="8" t="s">
        <v>46</v>
      </c>
      <c r="C39" s="8" t="s">
        <v>98</v>
      </c>
      <c r="D39" s="9" t="s">
        <v>99</v>
      </c>
      <c r="E39" s="27">
        <v>44029.599999999999</v>
      </c>
      <c r="F39" s="27">
        <f t="shared" si="0"/>
        <v>1.61</v>
      </c>
      <c r="G39" s="31">
        <f t="shared" si="5"/>
        <v>70887.649999999994</v>
      </c>
      <c r="H39" s="35">
        <f t="shared" si="1"/>
        <v>7.113226603835664E-3</v>
      </c>
      <c r="I39" s="37">
        <f t="shared" si="6"/>
        <v>0.82663149377763712</v>
      </c>
      <c r="K39">
        <v>1.33</v>
      </c>
      <c r="L39">
        <f t="shared" si="4"/>
        <v>1.61</v>
      </c>
    </row>
    <row r="40" spans="1:12" ht="51.95" customHeight="1" x14ac:dyDescent="0.2">
      <c r="A40" s="10" t="s">
        <v>100</v>
      </c>
      <c r="B40" s="8" t="s">
        <v>17</v>
      </c>
      <c r="C40" s="8" t="s">
        <v>101</v>
      </c>
      <c r="D40" s="9" t="s">
        <v>32</v>
      </c>
      <c r="E40" s="26">
        <v>292</v>
      </c>
      <c r="F40" s="27">
        <f t="shared" si="0"/>
        <v>225.51</v>
      </c>
      <c r="G40" s="31">
        <f t="shared" si="5"/>
        <v>65848.92</v>
      </c>
      <c r="H40" s="35">
        <f t="shared" si="1"/>
        <v>6.6076148606682037E-3</v>
      </c>
      <c r="I40" s="37">
        <f t="shared" si="6"/>
        <v>0.8332391086383053</v>
      </c>
      <c r="K40">
        <v>186.04</v>
      </c>
      <c r="L40">
        <f t="shared" si="4"/>
        <v>225.51</v>
      </c>
    </row>
    <row r="41" spans="1:12" ht="24" customHeight="1" x14ac:dyDescent="0.2">
      <c r="A41" s="10" t="s">
        <v>102</v>
      </c>
      <c r="B41" s="8" t="s">
        <v>46</v>
      </c>
      <c r="C41" s="8" t="s">
        <v>103</v>
      </c>
      <c r="D41" s="9" t="s">
        <v>39</v>
      </c>
      <c r="E41" s="26">
        <v>438.9</v>
      </c>
      <c r="F41" s="27">
        <f t="shared" si="0"/>
        <v>149.11000000000001</v>
      </c>
      <c r="G41" s="31">
        <f t="shared" si="5"/>
        <v>65444.37</v>
      </c>
      <c r="H41" s="35">
        <f t="shared" si="1"/>
        <v>6.5670202603029535E-3</v>
      </c>
      <c r="I41" s="37">
        <f t="shared" si="6"/>
        <v>0.83980612889860828</v>
      </c>
      <c r="K41">
        <v>123.01</v>
      </c>
      <c r="L41">
        <f t="shared" si="4"/>
        <v>149.11000000000001</v>
      </c>
    </row>
    <row r="42" spans="1:12" ht="26.1" customHeight="1" x14ac:dyDescent="0.2">
      <c r="A42" s="10" t="s">
        <v>104</v>
      </c>
      <c r="B42" s="8" t="s">
        <v>21</v>
      </c>
      <c r="C42" s="8" t="s">
        <v>105</v>
      </c>
      <c r="D42" s="9" t="s">
        <v>54</v>
      </c>
      <c r="E42" s="26">
        <v>240</v>
      </c>
      <c r="F42" s="27">
        <f t="shared" si="0"/>
        <v>241.23</v>
      </c>
      <c r="G42" s="31">
        <f t="shared" si="5"/>
        <v>57895.199999999997</v>
      </c>
      <c r="H42" s="35">
        <f t="shared" si="1"/>
        <v>5.8094982253521811E-3</v>
      </c>
      <c r="I42" s="37">
        <f t="shared" si="6"/>
        <v>0.84561562712396043</v>
      </c>
      <c r="K42">
        <v>199.01</v>
      </c>
      <c r="L42">
        <f t="shared" si="4"/>
        <v>241.23</v>
      </c>
    </row>
    <row r="43" spans="1:12" ht="39" customHeight="1" x14ac:dyDescent="0.2">
      <c r="A43" s="10" t="s">
        <v>106</v>
      </c>
      <c r="B43" s="8" t="s">
        <v>17</v>
      </c>
      <c r="C43" s="8" t="s">
        <v>107</v>
      </c>
      <c r="D43" s="9" t="s">
        <v>32</v>
      </c>
      <c r="E43" s="26">
        <v>359</v>
      </c>
      <c r="F43" s="27">
        <f t="shared" si="0"/>
        <v>145.34</v>
      </c>
      <c r="G43" s="31">
        <f t="shared" si="5"/>
        <v>52177.06</v>
      </c>
      <c r="H43" s="35">
        <f t="shared" si="1"/>
        <v>5.2357110343188087E-3</v>
      </c>
      <c r="I43" s="37">
        <f t="shared" si="6"/>
        <v>0.85085133815827929</v>
      </c>
      <c r="K43">
        <v>126.08</v>
      </c>
      <c r="L43">
        <f>TRUNC(1.1528*K43,2)</f>
        <v>145.34</v>
      </c>
    </row>
    <row r="44" spans="1:12" ht="65.099999999999994" customHeight="1" x14ac:dyDescent="0.2">
      <c r="A44" s="10" t="s">
        <v>108</v>
      </c>
      <c r="B44" s="8" t="s">
        <v>17</v>
      </c>
      <c r="C44" s="8" t="s">
        <v>109</v>
      </c>
      <c r="D44" s="9" t="s">
        <v>39</v>
      </c>
      <c r="E44" s="27">
        <v>4195.12</v>
      </c>
      <c r="F44" s="27">
        <f t="shared" si="0"/>
        <v>11.91</v>
      </c>
      <c r="G44" s="31">
        <f t="shared" si="5"/>
        <v>49963.87</v>
      </c>
      <c r="H44" s="35">
        <f t="shared" si="1"/>
        <v>5.0136283162805747E-3</v>
      </c>
      <c r="I44" s="37">
        <f t="shared" si="6"/>
        <v>0.8558649664745599</v>
      </c>
      <c r="K44">
        <v>9.83</v>
      </c>
      <c r="L44">
        <f t="shared" si="4"/>
        <v>11.91</v>
      </c>
    </row>
    <row r="45" spans="1:12" ht="24" customHeight="1" x14ac:dyDescent="0.2">
      <c r="A45" s="10" t="s">
        <v>110</v>
      </c>
      <c r="B45" s="8" t="s">
        <v>21</v>
      </c>
      <c r="C45" s="8" t="s">
        <v>111</v>
      </c>
      <c r="D45" s="9" t="s">
        <v>59</v>
      </c>
      <c r="E45" s="26">
        <v>5.44</v>
      </c>
      <c r="F45" s="27">
        <f t="shared" si="0"/>
        <v>7395.95</v>
      </c>
      <c r="G45" s="31">
        <f t="shared" si="5"/>
        <v>40233.96</v>
      </c>
      <c r="H45" s="35">
        <f t="shared" si="1"/>
        <v>4.0372797609972959E-3</v>
      </c>
      <c r="I45" s="37">
        <f t="shared" si="6"/>
        <v>0.85990224623555722</v>
      </c>
      <c r="K45">
        <v>7395.95</v>
      </c>
      <c r="L45">
        <f>TRUNC(1*K45,2)</f>
        <v>7395.95</v>
      </c>
    </row>
    <row r="46" spans="1:12" ht="26.1" customHeight="1" x14ac:dyDescent="0.2">
      <c r="A46" s="10" t="s">
        <v>112</v>
      </c>
      <c r="B46" s="8" t="s">
        <v>46</v>
      </c>
      <c r="C46" s="8" t="s">
        <v>113</v>
      </c>
      <c r="D46" s="9" t="s">
        <v>54</v>
      </c>
      <c r="E46" s="26">
        <v>18</v>
      </c>
      <c r="F46" s="27">
        <f t="shared" si="0"/>
        <v>2658.52</v>
      </c>
      <c r="G46" s="31">
        <f t="shared" si="5"/>
        <v>47853.36</v>
      </c>
      <c r="H46" s="35">
        <f t="shared" si="1"/>
        <v>4.8018490306128842E-3</v>
      </c>
      <c r="I46" s="37">
        <f t="shared" si="6"/>
        <v>0.86470409526617009</v>
      </c>
      <c r="K46">
        <v>2193.14</v>
      </c>
      <c r="L46">
        <f t="shared" si="4"/>
        <v>2658.52</v>
      </c>
    </row>
    <row r="47" spans="1:12" ht="24" customHeight="1" x14ac:dyDescent="0.2">
      <c r="A47" s="10" t="s">
        <v>114</v>
      </c>
      <c r="B47" s="8" t="s">
        <v>46</v>
      </c>
      <c r="C47" s="8" t="s">
        <v>115</v>
      </c>
      <c r="D47" s="9" t="s">
        <v>39</v>
      </c>
      <c r="E47" s="26">
        <v>350</v>
      </c>
      <c r="F47" s="27">
        <f t="shared" si="0"/>
        <v>134.71</v>
      </c>
      <c r="G47" s="31">
        <f t="shared" si="5"/>
        <v>47148.5</v>
      </c>
      <c r="H47" s="35">
        <f t="shared" si="1"/>
        <v>4.731119800570986E-3</v>
      </c>
      <c r="I47" s="37">
        <f t="shared" si="6"/>
        <v>0.86943521506674104</v>
      </c>
      <c r="K47">
        <v>111.13</v>
      </c>
      <c r="L47">
        <f t="shared" si="4"/>
        <v>134.71</v>
      </c>
    </row>
    <row r="48" spans="1:12" ht="39" customHeight="1" x14ac:dyDescent="0.2">
      <c r="A48" s="10" t="s">
        <v>116</v>
      </c>
      <c r="B48" s="8" t="s">
        <v>21</v>
      </c>
      <c r="C48" s="8" t="s">
        <v>117</v>
      </c>
      <c r="D48" s="9" t="s">
        <v>59</v>
      </c>
      <c r="E48" s="27">
        <v>2263.63</v>
      </c>
      <c r="F48" s="27">
        <f t="shared" si="0"/>
        <v>20.76</v>
      </c>
      <c r="G48" s="31">
        <f t="shared" si="5"/>
        <v>46992.95</v>
      </c>
      <c r="H48" s="35">
        <f t="shared" si="1"/>
        <v>4.7155111240493822E-3</v>
      </c>
      <c r="I48" s="37">
        <f t="shared" si="6"/>
        <v>0.87415072619079037</v>
      </c>
      <c r="K48">
        <v>17.13</v>
      </c>
      <c r="L48">
        <f t="shared" si="4"/>
        <v>20.76</v>
      </c>
    </row>
    <row r="49" spans="1:12" ht="26.1" customHeight="1" x14ac:dyDescent="0.2">
      <c r="A49" s="10" t="s">
        <v>118</v>
      </c>
      <c r="B49" s="8" t="s">
        <v>46</v>
      </c>
      <c r="C49" s="8" t="s">
        <v>119</v>
      </c>
      <c r="D49" s="9" t="s">
        <v>54</v>
      </c>
      <c r="E49" s="26">
        <v>15</v>
      </c>
      <c r="F49" s="27">
        <f t="shared" si="0"/>
        <v>3048.29</v>
      </c>
      <c r="G49" s="31">
        <f t="shared" si="5"/>
        <v>45724.35</v>
      </c>
      <c r="H49" s="35">
        <f t="shared" si="1"/>
        <v>4.588213361045165E-3</v>
      </c>
      <c r="I49" s="37">
        <f t="shared" si="6"/>
        <v>0.87873893955183557</v>
      </c>
      <c r="K49">
        <v>2514.6799999999998</v>
      </c>
      <c r="L49">
        <f t="shared" si="4"/>
        <v>3048.29</v>
      </c>
    </row>
    <row r="50" spans="1:12" ht="39" customHeight="1" x14ac:dyDescent="0.2">
      <c r="A50" s="10" t="s">
        <v>120</v>
      </c>
      <c r="B50" s="8" t="s">
        <v>17</v>
      </c>
      <c r="C50" s="8" t="s">
        <v>121</v>
      </c>
      <c r="D50" s="9" t="s">
        <v>32</v>
      </c>
      <c r="E50" s="26">
        <v>277.39999999999998</v>
      </c>
      <c r="F50" s="27">
        <f t="shared" si="0"/>
        <v>160.16</v>
      </c>
      <c r="G50" s="31">
        <f t="shared" si="5"/>
        <v>44428.38</v>
      </c>
      <c r="H50" s="35">
        <f t="shared" si="1"/>
        <v>4.4581691533196596E-3</v>
      </c>
      <c r="I50" s="37">
        <f t="shared" si="6"/>
        <v>0.88319710870515522</v>
      </c>
      <c r="K50">
        <v>132.13</v>
      </c>
      <c r="L50">
        <f t="shared" si="4"/>
        <v>160.16</v>
      </c>
    </row>
    <row r="51" spans="1:12" ht="26.1" customHeight="1" x14ac:dyDescent="0.2">
      <c r="A51" s="10" t="s">
        <v>122</v>
      </c>
      <c r="B51" s="8" t="s">
        <v>46</v>
      </c>
      <c r="C51" s="8" t="s">
        <v>123</v>
      </c>
      <c r="D51" s="9" t="s">
        <v>54</v>
      </c>
      <c r="E51" s="26">
        <v>12</v>
      </c>
      <c r="F51" s="27">
        <f t="shared" si="0"/>
        <v>3648.92</v>
      </c>
      <c r="G51" s="31">
        <f t="shared" si="5"/>
        <v>43787.040000000001</v>
      </c>
      <c r="H51" s="35">
        <f t="shared" si="1"/>
        <v>4.3938138424847823E-3</v>
      </c>
      <c r="I51" s="37">
        <f t="shared" si="6"/>
        <v>0.88759092254764005</v>
      </c>
      <c r="K51">
        <v>3010.17</v>
      </c>
      <c r="L51">
        <f t="shared" si="4"/>
        <v>3648.92</v>
      </c>
    </row>
    <row r="52" spans="1:12" ht="26.1" customHeight="1" x14ac:dyDescent="0.2">
      <c r="A52" s="10" t="s">
        <v>124</v>
      </c>
      <c r="B52" s="8" t="s">
        <v>21</v>
      </c>
      <c r="C52" s="8" t="s">
        <v>125</v>
      </c>
      <c r="D52" s="9" t="s">
        <v>78</v>
      </c>
      <c r="E52" s="27">
        <v>1667.47</v>
      </c>
      <c r="F52" s="27">
        <f t="shared" si="0"/>
        <v>25.98</v>
      </c>
      <c r="G52" s="31">
        <f t="shared" si="5"/>
        <v>43320.87</v>
      </c>
      <c r="H52" s="35">
        <f t="shared" si="1"/>
        <v>4.3470359785562976E-3</v>
      </c>
      <c r="I52" s="37">
        <f t="shared" si="6"/>
        <v>0.89193795852619639</v>
      </c>
      <c r="K52">
        <v>21.44</v>
      </c>
      <c r="L52">
        <f t="shared" si="4"/>
        <v>25.98</v>
      </c>
    </row>
    <row r="53" spans="1:12" ht="24" customHeight="1" x14ac:dyDescent="0.2">
      <c r="A53" s="10" t="s">
        <v>126</v>
      </c>
      <c r="B53" s="8" t="s">
        <v>127</v>
      </c>
      <c r="C53" s="8" t="s">
        <v>128</v>
      </c>
      <c r="D53" s="9" t="s">
        <v>129</v>
      </c>
      <c r="E53" s="26">
        <v>250</v>
      </c>
      <c r="F53" s="27">
        <f t="shared" si="0"/>
        <v>168.6</v>
      </c>
      <c r="G53" s="31">
        <f t="shared" si="5"/>
        <v>42150</v>
      </c>
      <c r="H53" s="35">
        <f t="shared" si="1"/>
        <v>4.2295449397980224E-3</v>
      </c>
      <c r="I53" s="37">
        <f t="shared" si="6"/>
        <v>0.89616750346599439</v>
      </c>
      <c r="K53">
        <v>139.09</v>
      </c>
      <c r="L53">
        <f t="shared" si="4"/>
        <v>168.6</v>
      </c>
    </row>
    <row r="54" spans="1:12" ht="39" customHeight="1" x14ac:dyDescent="0.2">
      <c r="A54" s="10" t="s">
        <v>130</v>
      </c>
      <c r="B54" s="8" t="s">
        <v>17</v>
      </c>
      <c r="C54" s="8" t="s">
        <v>131</v>
      </c>
      <c r="D54" s="9" t="s">
        <v>32</v>
      </c>
      <c r="E54" s="26">
        <v>100</v>
      </c>
      <c r="F54" s="27">
        <f t="shared" si="0"/>
        <v>417.54</v>
      </c>
      <c r="G54" s="31">
        <f t="shared" si="5"/>
        <v>41754</v>
      </c>
      <c r="H54" s="35">
        <f t="shared" si="1"/>
        <v>4.1898082898298127E-3</v>
      </c>
      <c r="I54" s="37">
        <f t="shared" si="6"/>
        <v>0.90035731175582423</v>
      </c>
      <c r="K54">
        <v>344.45</v>
      </c>
      <c r="L54">
        <f t="shared" si="4"/>
        <v>417.54</v>
      </c>
    </row>
    <row r="55" spans="1:12" ht="39" customHeight="1" x14ac:dyDescent="0.2">
      <c r="A55" s="10" t="s">
        <v>132</v>
      </c>
      <c r="B55" s="8" t="s">
        <v>46</v>
      </c>
      <c r="C55" s="8" t="s">
        <v>133</v>
      </c>
      <c r="D55" s="9" t="s">
        <v>23</v>
      </c>
      <c r="E55" s="26">
        <v>168</v>
      </c>
      <c r="F55" s="27">
        <f t="shared" si="0"/>
        <v>242.51</v>
      </c>
      <c r="G55" s="31">
        <f t="shared" si="5"/>
        <v>40741.68</v>
      </c>
      <c r="H55" s="35">
        <f t="shared" si="1"/>
        <v>4.0882269628201729E-3</v>
      </c>
      <c r="I55" s="37">
        <f t="shared" si="6"/>
        <v>0.90444553871864442</v>
      </c>
      <c r="K55">
        <v>200.06</v>
      </c>
      <c r="L55">
        <f t="shared" si="4"/>
        <v>242.51</v>
      </c>
    </row>
    <row r="56" spans="1:12" ht="26.1" customHeight="1" x14ac:dyDescent="0.2">
      <c r="A56" s="10" t="s">
        <v>134</v>
      </c>
      <c r="B56" s="8" t="s">
        <v>46</v>
      </c>
      <c r="C56" s="8" t="s">
        <v>135</v>
      </c>
      <c r="D56" s="9" t="s">
        <v>54</v>
      </c>
      <c r="E56" s="26">
        <v>9</v>
      </c>
      <c r="F56" s="27">
        <f t="shared" si="0"/>
        <v>4307.1400000000003</v>
      </c>
      <c r="G56" s="31">
        <f t="shared" si="5"/>
        <v>38764.26</v>
      </c>
      <c r="H56" s="35">
        <f t="shared" si="1"/>
        <v>3.8898026032743744E-3</v>
      </c>
      <c r="I56" s="37">
        <f t="shared" si="6"/>
        <v>0.90833534132191884</v>
      </c>
      <c r="K56">
        <v>3553.16</v>
      </c>
      <c r="L56">
        <f t="shared" si="4"/>
        <v>4307.1400000000003</v>
      </c>
    </row>
    <row r="57" spans="1:12" ht="51.95" customHeight="1" x14ac:dyDescent="0.2">
      <c r="A57" s="10" t="s">
        <v>136</v>
      </c>
      <c r="B57" s="8" t="s">
        <v>21</v>
      </c>
      <c r="C57" s="8" t="s">
        <v>137</v>
      </c>
      <c r="D57" s="9" t="s">
        <v>32</v>
      </c>
      <c r="E57" s="27">
        <v>2000</v>
      </c>
      <c r="F57" s="27">
        <f t="shared" si="0"/>
        <v>19.37</v>
      </c>
      <c r="G57" s="31">
        <f t="shared" si="5"/>
        <v>38740</v>
      </c>
      <c r="H57" s="35">
        <f t="shared" si="1"/>
        <v>3.8873682317384431E-3</v>
      </c>
      <c r="I57" s="37">
        <f t="shared" si="6"/>
        <v>0.91222270955365725</v>
      </c>
      <c r="K57">
        <v>15.98</v>
      </c>
      <c r="L57">
        <f t="shared" si="4"/>
        <v>19.37</v>
      </c>
    </row>
    <row r="58" spans="1:12" ht="24" customHeight="1" x14ac:dyDescent="0.2">
      <c r="A58" s="10" t="s">
        <v>138</v>
      </c>
      <c r="B58" s="8" t="s">
        <v>46</v>
      </c>
      <c r="C58" s="8" t="s">
        <v>139</v>
      </c>
      <c r="D58" s="9" t="s">
        <v>39</v>
      </c>
      <c r="E58" s="27">
        <v>1299.5</v>
      </c>
      <c r="F58" s="27">
        <f t="shared" si="0"/>
        <v>27.31</v>
      </c>
      <c r="G58" s="31">
        <f t="shared" si="5"/>
        <v>35489.339999999997</v>
      </c>
      <c r="H58" s="35">
        <f t="shared" si="1"/>
        <v>3.5611805080372843E-3</v>
      </c>
      <c r="I58" s="37">
        <f t="shared" si="6"/>
        <v>0.91578389006169458</v>
      </c>
      <c r="K58">
        <v>22.53</v>
      </c>
      <c r="L58">
        <f t="shared" si="4"/>
        <v>27.31</v>
      </c>
    </row>
    <row r="59" spans="1:12" ht="51.95" customHeight="1" x14ac:dyDescent="0.2">
      <c r="A59" s="10" t="s">
        <v>140</v>
      </c>
      <c r="B59" s="8" t="s">
        <v>17</v>
      </c>
      <c r="C59" s="8" t="s">
        <v>141</v>
      </c>
      <c r="D59" s="9" t="s">
        <v>59</v>
      </c>
      <c r="E59" s="27">
        <v>4969.21</v>
      </c>
      <c r="F59" s="27">
        <f t="shared" si="0"/>
        <v>7.04</v>
      </c>
      <c r="G59" s="31">
        <f t="shared" si="5"/>
        <v>34983.230000000003</v>
      </c>
      <c r="H59" s="35">
        <f t="shared" si="1"/>
        <v>3.5103948617862487E-3</v>
      </c>
      <c r="I59" s="37">
        <f t="shared" si="6"/>
        <v>0.91929428492348086</v>
      </c>
      <c r="K59">
        <v>5.81</v>
      </c>
      <c r="L59">
        <f t="shared" si="4"/>
        <v>7.04</v>
      </c>
    </row>
    <row r="60" spans="1:12" ht="39" customHeight="1" x14ac:dyDescent="0.2">
      <c r="A60" s="10" t="s">
        <v>142</v>
      </c>
      <c r="B60" s="8" t="s">
        <v>46</v>
      </c>
      <c r="C60" s="8" t="s">
        <v>143</v>
      </c>
      <c r="D60" s="9" t="s">
        <v>44</v>
      </c>
      <c r="E60" s="26">
        <v>100</v>
      </c>
      <c r="F60" s="27">
        <f t="shared" si="0"/>
        <v>343.17</v>
      </c>
      <c r="G60" s="31">
        <f t="shared" si="5"/>
        <v>34317</v>
      </c>
      <c r="H60" s="35">
        <f t="shared" si="1"/>
        <v>3.4435419620177632E-3</v>
      </c>
      <c r="I60" s="37">
        <f t="shared" si="6"/>
        <v>0.92273782688549866</v>
      </c>
      <c r="K60">
        <v>283.10000000000002</v>
      </c>
      <c r="L60">
        <f t="shared" si="4"/>
        <v>343.17</v>
      </c>
    </row>
    <row r="61" spans="1:12" ht="26.1" customHeight="1" x14ac:dyDescent="0.2">
      <c r="A61" s="10" t="s">
        <v>144</v>
      </c>
      <c r="B61" s="8" t="s">
        <v>46</v>
      </c>
      <c r="C61" s="8" t="s">
        <v>145</v>
      </c>
      <c r="D61" s="9" t="s">
        <v>54</v>
      </c>
      <c r="E61" s="26">
        <v>6</v>
      </c>
      <c r="F61" s="27">
        <f t="shared" si="0"/>
        <v>5376.77</v>
      </c>
      <c r="G61" s="31">
        <f t="shared" si="5"/>
        <v>32260.62</v>
      </c>
      <c r="H61" s="35">
        <f t="shared" si="1"/>
        <v>3.2371943552964855E-3</v>
      </c>
      <c r="I61" s="37">
        <f t="shared" si="6"/>
        <v>0.92597502124079512</v>
      </c>
      <c r="K61">
        <v>4435.55</v>
      </c>
      <c r="L61">
        <f t="shared" si="4"/>
        <v>5376.77</v>
      </c>
    </row>
    <row r="62" spans="1:12" ht="26.1" customHeight="1" x14ac:dyDescent="0.2">
      <c r="A62" s="10" t="s">
        <v>146</v>
      </c>
      <c r="B62" s="8" t="s">
        <v>21</v>
      </c>
      <c r="C62" s="8" t="s">
        <v>147</v>
      </c>
      <c r="D62" s="9" t="s">
        <v>29</v>
      </c>
      <c r="E62" s="26">
        <v>100</v>
      </c>
      <c r="F62" s="27">
        <f t="shared" si="0"/>
        <v>318.02</v>
      </c>
      <c r="G62" s="31">
        <f t="shared" si="5"/>
        <v>31802</v>
      </c>
      <c r="H62" s="35">
        <f t="shared" si="1"/>
        <v>3.1911740966893642E-3</v>
      </c>
      <c r="I62" s="37">
        <f t="shared" si="6"/>
        <v>0.92916619533748446</v>
      </c>
      <c r="K62">
        <v>262.35000000000002</v>
      </c>
      <c r="L62">
        <f t="shared" si="4"/>
        <v>318.02</v>
      </c>
    </row>
    <row r="63" spans="1:12" ht="39" customHeight="1" x14ac:dyDescent="0.2">
      <c r="A63" s="10" t="s">
        <v>148</v>
      </c>
      <c r="B63" s="8" t="s">
        <v>17</v>
      </c>
      <c r="C63" s="8" t="s">
        <v>149</v>
      </c>
      <c r="D63" s="9" t="s">
        <v>32</v>
      </c>
      <c r="E63" s="26">
        <v>100</v>
      </c>
      <c r="F63" s="27">
        <f t="shared" si="0"/>
        <v>312.77</v>
      </c>
      <c r="G63" s="31">
        <f t="shared" si="5"/>
        <v>31277</v>
      </c>
      <c r="H63" s="35">
        <f t="shared" si="1"/>
        <v>3.1384929319587837E-3</v>
      </c>
      <c r="I63" s="37">
        <f t="shared" si="6"/>
        <v>0.93230468826944324</v>
      </c>
      <c r="K63">
        <v>258.02</v>
      </c>
      <c r="L63">
        <f t="shared" si="4"/>
        <v>312.77</v>
      </c>
    </row>
    <row r="64" spans="1:12" ht="51.95" customHeight="1" x14ac:dyDescent="0.2">
      <c r="A64" s="10" t="s">
        <v>150</v>
      </c>
      <c r="B64" s="8" t="s">
        <v>17</v>
      </c>
      <c r="C64" s="8" t="s">
        <v>151</v>
      </c>
      <c r="D64" s="9" t="s">
        <v>39</v>
      </c>
      <c r="E64" s="26">
        <v>856.43</v>
      </c>
      <c r="F64" s="27">
        <f t="shared" si="0"/>
        <v>33.4</v>
      </c>
      <c r="G64" s="31">
        <f t="shared" si="5"/>
        <v>28604.76</v>
      </c>
      <c r="H64" s="35">
        <f t="shared" si="1"/>
        <v>2.8703468069308864E-3</v>
      </c>
      <c r="I64" s="37">
        <f t="shared" si="6"/>
        <v>0.93517503507637412</v>
      </c>
      <c r="K64">
        <v>27.56</v>
      </c>
      <c r="L64">
        <f t="shared" si="4"/>
        <v>33.4</v>
      </c>
    </row>
    <row r="65" spans="1:12" ht="24" customHeight="1" x14ac:dyDescent="0.2">
      <c r="A65" s="10" t="s">
        <v>152</v>
      </c>
      <c r="B65" s="8" t="s">
        <v>17</v>
      </c>
      <c r="C65" s="8" t="s">
        <v>153</v>
      </c>
      <c r="D65" s="9" t="s">
        <v>44</v>
      </c>
      <c r="E65" s="27">
        <v>1366.71</v>
      </c>
      <c r="F65" s="27">
        <f t="shared" si="0"/>
        <v>20.74</v>
      </c>
      <c r="G65" s="31">
        <f t="shared" si="5"/>
        <v>28345.56</v>
      </c>
      <c r="H65" s="35">
        <f t="shared" si="1"/>
        <v>2.8443373633153315E-3</v>
      </c>
      <c r="I65" s="37">
        <f t="shared" si="6"/>
        <v>0.93801937243968947</v>
      </c>
      <c r="K65">
        <v>17.11</v>
      </c>
      <c r="L65">
        <f t="shared" si="4"/>
        <v>20.74</v>
      </c>
    </row>
    <row r="66" spans="1:12" ht="24" customHeight="1" x14ac:dyDescent="0.2">
      <c r="A66" s="10" t="s">
        <v>154</v>
      </c>
      <c r="B66" s="8" t="s">
        <v>21</v>
      </c>
      <c r="C66" s="8" t="s">
        <v>155</v>
      </c>
      <c r="D66" s="9" t="s">
        <v>29</v>
      </c>
      <c r="E66" s="26">
        <v>100</v>
      </c>
      <c r="F66" s="27">
        <f t="shared" si="0"/>
        <v>267.79000000000002</v>
      </c>
      <c r="G66" s="31">
        <f t="shared" si="5"/>
        <v>26779</v>
      </c>
      <c r="H66" s="35">
        <f t="shared" si="1"/>
        <v>2.6871407815623068E-3</v>
      </c>
      <c r="I66" s="37">
        <f t="shared" si="6"/>
        <v>0.94070651322125176</v>
      </c>
      <c r="K66">
        <v>220.92</v>
      </c>
      <c r="L66">
        <f t="shared" si="4"/>
        <v>267.79000000000002</v>
      </c>
    </row>
    <row r="67" spans="1:12" ht="39" customHeight="1" x14ac:dyDescent="0.2">
      <c r="A67" s="10" t="s">
        <v>156</v>
      </c>
      <c r="B67" s="8" t="s">
        <v>17</v>
      </c>
      <c r="C67" s="8" t="s">
        <v>157</v>
      </c>
      <c r="D67" s="9" t="s">
        <v>44</v>
      </c>
      <c r="E67" s="27">
        <v>5410.6</v>
      </c>
      <c r="F67" s="27">
        <f t="shared" si="0"/>
        <v>4.4000000000000004</v>
      </c>
      <c r="G67" s="31">
        <f t="shared" si="5"/>
        <v>23806.639999999999</v>
      </c>
      <c r="H67" s="35">
        <f t="shared" si="1"/>
        <v>2.3888790924221394E-3</v>
      </c>
      <c r="I67" s="37">
        <f t="shared" si="6"/>
        <v>0.9430953923136739</v>
      </c>
      <c r="K67">
        <v>3.63</v>
      </c>
      <c r="L67">
        <f t="shared" si="4"/>
        <v>4.4000000000000004</v>
      </c>
    </row>
    <row r="68" spans="1:12" ht="65.099999999999994" customHeight="1" x14ac:dyDescent="0.2">
      <c r="A68" s="10" t="s">
        <v>158</v>
      </c>
      <c r="B68" s="8" t="s">
        <v>21</v>
      </c>
      <c r="C68" s="8" t="s">
        <v>159</v>
      </c>
      <c r="D68" s="9" t="s">
        <v>32</v>
      </c>
      <c r="E68" s="26">
        <v>132</v>
      </c>
      <c r="F68" s="27">
        <f t="shared" si="0"/>
        <v>164.64</v>
      </c>
      <c r="G68" s="31">
        <f t="shared" si="5"/>
        <v>21732.48</v>
      </c>
      <c r="H68" s="35">
        <f t="shared" si="1"/>
        <v>2.1807473502553193E-3</v>
      </c>
      <c r="I68" s="37">
        <f t="shared" si="6"/>
        <v>0.9452761396639292</v>
      </c>
      <c r="K68">
        <v>142.82</v>
      </c>
      <c r="L68">
        <f>TRUNC(1.1528*K68,2)</f>
        <v>164.64</v>
      </c>
    </row>
    <row r="69" spans="1:12" ht="26.1" customHeight="1" x14ac:dyDescent="0.2">
      <c r="A69" s="10" t="s">
        <v>160</v>
      </c>
      <c r="B69" s="8" t="s">
        <v>46</v>
      </c>
      <c r="C69" s="8" t="s">
        <v>161</v>
      </c>
      <c r="D69" s="9" t="s">
        <v>39</v>
      </c>
      <c r="E69" s="26">
        <v>400</v>
      </c>
      <c r="F69" s="27">
        <f t="shared" si="0"/>
        <v>55.83</v>
      </c>
      <c r="G69" s="31">
        <f t="shared" si="5"/>
        <v>22332</v>
      </c>
      <c r="H69" s="35">
        <f t="shared" si="1"/>
        <v>2.240906230025372E-3</v>
      </c>
      <c r="I69" s="37">
        <f t="shared" si="6"/>
        <v>0.94751704589395458</v>
      </c>
      <c r="K69">
        <v>46.06</v>
      </c>
      <c r="L69">
        <f t="shared" si="4"/>
        <v>55.83</v>
      </c>
    </row>
    <row r="70" spans="1:12" ht="24" customHeight="1" x14ac:dyDescent="0.2">
      <c r="A70" s="10" t="s">
        <v>162</v>
      </c>
      <c r="B70" s="8" t="s">
        <v>127</v>
      </c>
      <c r="C70" s="8" t="s">
        <v>163</v>
      </c>
      <c r="D70" s="9" t="s">
        <v>32</v>
      </c>
      <c r="E70" s="27">
        <v>3408</v>
      </c>
      <c r="F70" s="27">
        <f t="shared" ref="F70:F133" si="7">L70</f>
        <v>6.43</v>
      </c>
      <c r="G70" s="31">
        <f t="shared" si="5"/>
        <v>21913.439999999999</v>
      </c>
      <c r="H70" s="35">
        <f t="shared" ref="H70:H133" si="8">G70/G$138</f>
        <v>2.1989057951498831E-3</v>
      </c>
      <c r="I70" s="37">
        <f t="shared" si="6"/>
        <v>0.9497159516891045</v>
      </c>
      <c r="K70">
        <v>5.31</v>
      </c>
      <c r="L70">
        <f t="shared" ref="L70:L133" si="9">TRUNC(1.2122*K70,2)</f>
        <v>6.43</v>
      </c>
    </row>
    <row r="71" spans="1:12" ht="51.95" customHeight="1" x14ac:dyDescent="0.2">
      <c r="A71" s="10" t="s">
        <v>164</v>
      </c>
      <c r="B71" s="8" t="s">
        <v>17</v>
      </c>
      <c r="C71" s="8" t="s">
        <v>165</v>
      </c>
      <c r="D71" s="9" t="s">
        <v>44</v>
      </c>
      <c r="E71" s="26">
        <v>321.17</v>
      </c>
      <c r="F71" s="27">
        <f t="shared" si="7"/>
        <v>67.66</v>
      </c>
      <c r="G71" s="31">
        <f t="shared" si="5"/>
        <v>21730.36</v>
      </c>
      <c r="H71" s="35">
        <f t="shared" si="8"/>
        <v>2.180534618694884E-3</v>
      </c>
      <c r="I71" s="37">
        <f t="shared" si="6"/>
        <v>0.95189648630779933</v>
      </c>
      <c r="K71">
        <v>55.82</v>
      </c>
      <c r="L71">
        <f t="shared" si="9"/>
        <v>67.66</v>
      </c>
    </row>
    <row r="72" spans="1:12" ht="39" customHeight="1" x14ac:dyDescent="0.2">
      <c r="A72" s="10" t="s">
        <v>166</v>
      </c>
      <c r="B72" s="8" t="s">
        <v>17</v>
      </c>
      <c r="C72" s="8" t="s">
        <v>167</v>
      </c>
      <c r="D72" s="9" t="s">
        <v>32</v>
      </c>
      <c r="E72" s="26">
        <v>354</v>
      </c>
      <c r="F72" s="27">
        <f t="shared" si="7"/>
        <v>56.86</v>
      </c>
      <c r="G72" s="31">
        <f t="shared" si="5"/>
        <v>20128.439999999999</v>
      </c>
      <c r="H72" s="35">
        <f t="shared" si="8"/>
        <v>2.0197898350659098E-3</v>
      </c>
      <c r="I72" s="37">
        <f t="shared" si="6"/>
        <v>0.95391627614286523</v>
      </c>
      <c r="K72">
        <v>46.91</v>
      </c>
      <c r="L72">
        <f t="shared" si="9"/>
        <v>56.86</v>
      </c>
    </row>
    <row r="73" spans="1:12" ht="24" customHeight="1" x14ac:dyDescent="0.2">
      <c r="A73" s="10" t="s">
        <v>168</v>
      </c>
      <c r="B73" s="8" t="s">
        <v>46</v>
      </c>
      <c r="C73" s="8" t="s">
        <v>169</v>
      </c>
      <c r="D73" s="9" t="s">
        <v>170</v>
      </c>
      <c r="E73" s="26">
        <v>500</v>
      </c>
      <c r="F73" s="27">
        <f t="shared" si="7"/>
        <v>38.159999999999997</v>
      </c>
      <c r="G73" s="31">
        <f t="shared" si="5"/>
        <v>19080</v>
      </c>
      <c r="H73" s="35">
        <f t="shared" si="8"/>
        <v>1.9145840439228057E-3</v>
      </c>
      <c r="I73" s="37">
        <f t="shared" si="6"/>
        <v>0.95583086018678798</v>
      </c>
      <c r="K73">
        <v>31.48</v>
      </c>
      <c r="L73">
        <f t="shared" si="9"/>
        <v>38.159999999999997</v>
      </c>
    </row>
    <row r="74" spans="1:12" ht="24" customHeight="1" x14ac:dyDescent="0.2">
      <c r="A74" s="10" t="s">
        <v>171</v>
      </c>
      <c r="B74" s="8" t="s">
        <v>21</v>
      </c>
      <c r="C74" s="8" t="s">
        <v>172</v>
      </c>
      <c r="D74" s="9" t="s">
        <v>32</v>
      </c>
      <c r="E74" s="27">
        <v>3408</v>
      </c>
      <c r="F74" s="27">
        <f t="shared" si="7"/>
        <v>5.57</v>
      </c>
      <c r="G74" s="31">
        <f t="shared" si="5"/>
        <v>18982.560000000001</v>
      </c>
      <c r="H74" s="35">
        <f t="shared" si="8"/>
        <v>1.9048064197488101E-3</v>
      </c>
      <c r="I74" s="37">
        <f t="shared" si="6"/>
        <v>0.95773566660653675</v>
      </c>
      <c r="K74">
        <v>4.5999999999999996</v>
      </c>
      <c r="L74">
        <f t="shared" si="9"/>
        <v>5.57</v>
      </c>
    </row>
    <row r="75" spans="1:12" ht="26.1" customHeight="1" x14ac:dyDescent="0.2">
      <c r="A75" s="13" t="s">
        <v>173</v>
      </c>
      <c r="B75" s="11" t="s">
        <v>17</v>
      </c>
      <c r="C75" s="11" t="s">
        <v>174</v>
      </c>
      <c r="D75" s="12" t="s">
        <v>39</v>
      </c>
      <c r="E75" s="28">
        <v>400</v>
      </c>
      <c r="F75" s="28">
        <f t="shared" si="7"/>
        <v>46.98</v>
      </c>
      <c r="G75" s="32">
        <f>TRUNC(F75*E75,2)</f>
        <v>18792</v>
      </c>
      <c r="H75" s="34">
        <f t="shared" si="8"/>
        <v>1.8856846621277444E-3</v>
      </c>
      <c r="I75" s="38">
        <f>H75+I74</f>
        <v>0.95962135126866455</v>
      </c>
      <c r="K75">
        <v>38.76</v>
      </c>
      <c r="L75">
        <f t="shared" si="9"/>
        <v>46.98</v>
      </c>
    </row>
    <row r="76" spans="1:12" ht="24" customHeight="1" x14ac:dyDescent="0.2">
      <c r="A76" s="13" t="s">
        <v>175</v>
      </c>
      <c r="B76" s="11" t="s">
        <v>21</v>
      </c>
      <c r="C76" s="11" t="s">
        <v>176</v>
      </c>
      <c r="D76" s="12" t="s">
        <v>32</v>
      </c>
      <c r="E76" s="29">
        <v>3211.78</v>
      </c>
      <c r="F76" s="28">
        <f t="shared" si="7"/>
        <v>5.12</v>
      </c>
      <c r="G76" s="32">
        <f t="shared" ref="G76:G134" si="10">TRUNC(F76*E76,2)</f>
        <v>16444.310000000001</v>
      </c>
      <c r="H76" s="34">
        <f t="shared" si="8"/>
        <v>1.6501055314109138E-3</v>
      </c>
      <c r="I76" s="38">
        <f t="shared" ref="I76:I134" si="11">H76+I75</f>
        <v>0.96127145680007542</v>
      </c>
      <c r="K76">
        <v>4.2300000000000004</v>
      </c>
      <c r="L76">
        <f t="shared" si="9"/>
        <v>5.12</v>
      </c>
    </row>
    <row r="77" spans="1:12" ht="26.1" customHeight="1" x14ac:dyDescent="0.2">
      <c r="A77" s="13" t="s">
        <v>177</v>
      </c>
      <c r="B77" s="11" t="s">
        <v>46</v>
      </c>
      <c r="C77" s="11" t="s">
        <v>178</v>
      </c>
      <c r="D77" s="12" t="s">
        <v>54</v>
      </c>
      <c r="E77" s="28">
        <v>20</v>
      </c>
      <c r="F77" s="28">
        <f t="shared" si="7"/>
        <v>819.9</v>
      </c>
      <c r="G77" s="32">
        <f t="shared" si="10"/>
        <v>16398</v>
      </c>
      <c r="H77" s="34">
        <f t="shared" si="8"/>
        <v>1.6454585509562982E-3</v>
      </c>
      <c r="I77" s="38">
        <f t="shared" si="11"/>
        <v>0.96291691535103174</v>
      </c>
      <c r="K77">
        <v>676.38</v>
      </c>
      <c r="L77">
        <f t="shared" si="9"/>
        <v>819.9</v>
      </c>
    </row>
    <row r="78" spans="1:12" ht="51.95" customHeight="1" x14ac:dyDescent="0.2">
      <c r="A78" s="13" t="s">
        <v>179</v>
      </c>
      <c r="B78" s="11" t="s">
        <v>17</v>
      </c>
      <c r="C78" s="11" t="s">
        <v>180</v>
      </c>
      <c r="D78" s="12" t="s">
        <v>44</v>
      </c>
      <c r="E78" s="28">
        <v>160.58000000000001</v>
      </c>
      <c r="F78" s="28">
        <f t="shared" si="7"/>
        <v>96.85</v>
      </c>
      <c r="G78" s="32">
        <f t="shared" si="10"/>
        <v>15552.17</v>
      </c>
      <c r="H78" s="34">
        <f t="shared" si="8"/>
        <v>1.560583675596171E-3</v>
      </c>
      <c r="I78" s="38">
        <f t="shared" si="11"/>
        <v>0.96447749902662794</v>
      </c>
      <c r="K78">
        <v>79.900000000000006</v>
      </c>
      <c r="L78">
        <f t="shared" si="9"/>
        <v>96.85</v>
      </c>
    </row>
    <row r="79" spans="1:12" ht="51.95" customHeight="1" x14ac:dyDescent="0.2">
      <c r="A79" s="13" t="s">
        <v>181</v>
      </c>
      <c r="B79" s="11" t="s">
        <v>21</v>
      </c>
      <c r="C79" s="11" t="s">
        <v>182</v>
      </c>
      <c r="D79" s="12" t="s">
        <v>32</v>
      </c>
      <c r="E79" s="28">
        <v>321.17</v>
      </c>
      <c r="F79" s="28">
        <f t="shared" si="7"/>
        <v>48.1</v>
      </c>
      <c r="G79" s="32">
        <f t="shared" si="10"/>
        <v>15448.27</v>
      </c>
      <c r="H79" s="34">
        <f t="shared" si="8"/>
        <v>1.5501578222333E-3</v>
      </c>
      <c r="I79" s="38">
        <f t="shared" si="11"/>
        <v>0.96602765684886127</v>
      </c>
      <c r="K79">
        <v>39.68</v>
      </c>
      <c r="L79">
        <f t="shared" si="9"/>
        <v>48.1</v>
      </c>
    </row>
    <row r="80" spans="1:12" ht="39" customHeight="1" x14ac:dyDescent="0.2">
      <c r="A80" s="13" t="s">
        <v>183</v>
      </c>
      <c r="B80" s="11" t="s">
        <v>17</v>
      </c>
      <c r="C80" s="11" t="s">
        <v>184</v>
      </c>
      <c r="D80" s="12" t="s">
        <v>39</v>
      </c>
      <c r="E80" s="28">
        <v>16.52</v>
      </c>
      <c r="F80" s="28">
        <f t="shared" si="7"/>
        <v>904.67</v>
      </c>
      <c r="G80" s="32">
        <f t="shared" si="10"/>
        <v>14945.14</v>
      </c>
      <c r="H80" s="34">
        <f t="shared" si="8"/>
        <v>1.499671204307782E-3</v>
      </c>
      <c r="I80" s="38">
        <f t="shared" si="11"/>
        <v>0.9675273280531691</v>
      </c>
      <c r="K80">
        <v>746.31</v>
      </c>
      <c r="L80">
        <f t="shared" si="9"/>
        <v>904.67</v>
      </c>
    </row>
    <row r="81" spans="1:12" ht="78" customHeight="1" x14ac:dyDescent="0.2">
      <c r="A81" s="13" t="s">
        <v>185</v>
      </c>
      <c r="B81" s="11" t="s">
        <v>21</v>
      </c>
      <c r="C81" s="11" t="s">
        <v>186</v>
      </c>
      <c r="D81" s="12" t="s">
        <v>187</v>
      </c>
      <c r="E81" s="28">
        <v>400</v>
      </c>
      <c r="F81" s="28">
        <f t="shared" si="7"/>
        <v>35.619999999999997</v>
      </c>
      <c r="G81" s="32">
        <f t="shared" si="10"/>
        <v>14248</v>
      </c>
      <c r="H81" s="34">
        <f t="shared" si="8"/>
        <v>1.429716638250112E-3</v>
      </c>
      <c r="I81" s="38">
        <f t="shared" si="11"/>
        <v>0.96895704469141919</v>
      </c>
      <c r="K81">
        <v>29.39</v>
      </c>
      <c r="L81">
        <f t="shared" si="9"/>
        <v>35.619999999999997</v>
      </c>
    </row>
    <row r="82" spans="1:12" ht="24" customHeight="1" x14ac:dyDescent="0.2">
      <c r="A82" s="13" t="s">
        <v>188</v>
      </c>
      <c r="B82" s="11" t="s">
        <v>127</v>
      </c>
      <c r="C82" s="11" t="s">
        <v>189</v>
      </c>
      <c r="D82" s="12" t="s">
        <v>190</v>
      </c>
      <c r="E82" s="28">
        <v>100</v>
      </c>
      <c r="F82" s="28">
        <f t="shared" si="7"/>
        <v>137.97999999999999</v>
      </c>
      <c r="G82" s="32">
        <f t="shared" si="10"/>
        <v>13798</v>
      </c>
      <c r="H82" s="34">
        <f t="shared" si="8"/>
        <v>1.3845613541953287E-3</v>
      </c>
      <c r="I82" s="38">
        <f t="shared" si="11"/>
        <v>0.97034160604561448</v>
      </c>
      <c r="K82">
        <v>113.83</v>
      </c>
      <c r="L82">
        <f t="shared" si="9"/>
        <v>137.97999999999999</v>
      </c>
    </row>
    <row r="83" spans="1:12" ht="24" customHeight="1" x14ac:dyDescent="0.2">
      <c r="A83" s="13" t="s">
        <v>191</v>
      </c>
      <c r="B83" s="11" t="s">
        <v>46</v>
      </c>
      <c r="C83" s="11" t="s">
        <v>192</v>
      </c>
      <c r="D83" s="12" t="s">
        <v>170</v>
      </c>
      <c r="E83" s="28">
        <v>500</v>
      </c>
      <c r="F83" s="28">
        <f t="shared" si="7"/>
        <v>27.31</v>
      </c>
      <c r="G83" s="32">
        <f t="shared" si="10"/>
        <v>13655</v>
      </c>
      <c r="H83" s="34">
        <f t="shared" si="8"/>
        <v>1.3702120083734755E-3</v>
      </c>
      <c r="I83" s="38">
        <f t="shared" si="11"/>
        <v>0.97171181805398799</v>
      </c>
      <c r="K83">
        <v>22.53</v>
      </c>
      <c r="L83">
        <f t="shared" si="9"/>
        <v>27.31</v>
      </c>
    </row>
    <row r="84" spans="1:12" ht="39" customHeight="1" x14ac:dyDescent="0.2">
      <c r="A84" s="13" t="s">
        <v>193</v>
      </c>
      <c r="B84" s="11" t="s">
        <v>17</v>
      </c>
      <c r="C84" s="11" t="s">
        <v>194</v>
      </c>
      <c r="D84" s="12" t="s">
        <v>39</v>
      </c>
      <c r="E84" s="28">
        <v>35.9</v>
      </c>
      <c r="F84" s="28">
        <f t="shared" si="7"/>
        <v>379.56</v>
      </c>
      <c r="G84" s="32">
        <f t="shared" si="10"/>
        <v>13626.2</v>
      </c>
      <c r="H84" s="34">
        <f t="shared" si="8"/>
        <v>1.3673220701939694E-3</v>
      </c>
      <c r="I84" s="38">
        <f t="shared" si="11"/>
        <v>0.97307914012418195</v>
      </c>
      <c r="K84">
        <v>313.12</v>
      </c>
      <c r="L84">
        <f t="shared" si="9"/>
        <v>379.56</v>
      </c>
    </row>
    <row r="85" spans="1:12" ht="26.1" customHeight="1" x14ac:dyDescent="0.2">
      <c r="A85" s="13" t="s">
        <v>195</v>
      </c>
      <c r="B85" s="11" t="s">
        <v>46</v>
      </c>
      <c r="C85" s="11" t="s">
        <v>196</v>
      </c>
      <c r="D85" s="12" t="s">
        <v>39</v>
      </c>
      <c r="E85" s="28">
        <v>400</v>
      </c>
      <c r="F85" s="28">
        <f t="shared" si="7"/>
        <v>31.86</v>
      </c>
      <c r="G85" s="32">
        <f t="shared" si="10"/>
        <v>12744</v>
      </c>
      <c r="H85" s="34">
        <f t="shared" si="8"/>
        <v>1.2787976444314589E-3</v>
      </c>
      <c r="I85" s="38">
        <f t="shared" si="11"/>
        <v>0.97435793776861346</v>
      </c>
      <c r="K85">
        <v>26.29</v>
      </c>
      <c r="L85">
        <f t="shared" si="9"/>
        <v>31.86</v>
      </c>
    </row>
    <row r="86" spans="1:12" ht="26.1" customHeight="1" x14ac:dyDescent="0.2">
      <c r="A86" s="13" t="s">
        <v>197</v>
      </c>
      <c r="B86" s="11" t="s">
        <v>17</v>
      </c>
      <c r="C86" s="11" t="s">
        <v>198</v>
      </c>
      <c r="D86" s="12" t="s">
        <v>44</v>
      </c>
      <c r="E86" s="29">
        <v>1394.8</v>
      </c>
      <c r="F86" s="28">
        <f t="shared" si="7"/>
        <v>8.93</v>
      </c>
      <c r="G86" s="32">
        <f t="shared" si="10"/>
        <v>12455.56</v>
      </c>
      <c r="H86" s="34">
        <f t="shared" si="8"/>
        <v>1.2498541108030997E-3</v>
      </c>
      <c r="I86" s="38">
        <f t="shared" si="11"/>
        <v>0.9756077918794166</v>
      </c>
      <c r="K86">
        <v>7.37</v>
      </c>
      <c r="L86">
        <f t="shared" si="9"/>
        <v>8.93</v>
      </c>
    </row>
    <row r="87" spans="1:12" ht="26.1" customHeight="1" x14ac:dyDescent="0.2">
      <c r="A87" s="13" t="s">
        <v>199</v>
      </c>
      <c r="B87" s="11" t="s">
        <v>200</v>
      </c>
      <c r="C87" s="11" t="s">
        <v>201</v>
      </c>
      <c r="D87" s="12" t="s">
        <v>54</v>
      </c>
      <c r="E87" s="28">
        <v>100</v>
      </c>
      <c r="F87" s="28">
        <f t="shared" si="7"/>
        <v>120.25</v>
      </c>
      <c r="G87" s="32">
        <f t="shared" si="10"/>
        <v>12025</v>
      </c>
      <c r="H87" s="34">
        <f t="shared" si="8"/>
        <v>1.2066495350194831E-3</v>
      </c>
      <c r="I87" s="38">
        <f t="shared" si="11"/>
        <v>0.97681444141443607</v>
      </c>
      <c r="K87">
        <v>99.2</v>
      </c>
      <c r="L87">
        <f t="shared" si="9"/>
        <v>120.25</v>
      </c>
    </row>
    <row r="88" spans="1:12" ht="24" customHeight="1" x14ac:dyDescent="0.2">
      <c r="A88" s="13" t="s">
        <v>202</v>
      </c>
      <c r="B88" s="11" t="s">
        <v>21</v>
      </c>
      <c r="C88" s="11" t="s">
        <v>203</v>
      </c>
      <c r="D88" s="12" t="s">
        <v>29</v>
      </c>
      <c r="E88" s="28">
        <v>100</v>
      </c>
      <c r="F88" s="28">
        <f t="shared" si="7"/>
        <v>119.87</v>
      </c>
      <c r="G88" s="32">
        <f t="shared" si="10"/>
        <v>11987</v>
      </c>
      <c r="H88" s="34">
        <f t="shared" si="8"/>
        <v>1.2028364221437461E-3</v>
      </c>
      <c r="I88" s="38">
        <f t="shared" si="11"/>
        <v>0.97801727783657977</v>
      </c>
      <c r="K88">
        <v>98.89</v>
      </c>
      <c r="L88">
        <f t="shared" si="9"/>
        <v>119.87</v>
      </c>
    </row>
    <row r="89" spans="1:12" ht="39" customHeight="1" x14ac:dyDescent="0.2">
      <c r="A89" s="13" t="s">
        <v>204</v>
      </c>
      <c r="B89" s="11" t="s">
        <v>46</v>
      </c>
      <c r="C89" s="11" t="s">
        <v>205</v>
      </c>
      <c r="D89" s="12" t="s">
        <v>44</v>
      </c>
      <c r="E89" s="28">
        <v>120</v>
      </c>
      <c r="F89" s="28">
        <f t="shared" si="7"/>
        <v>96.5</v>
      </c>
      <c r="G89" s="32">
        <f t="shared" si="10"/>
        <v>11580</v>
      </c>
      <c r="H89" s="34">
        <f t="shared" si="8"/>
        <v>1.1619959763430865E-3</v>
      </c>
      <c r="I89" s="38">
        <f t="shared" si="11"/>
        <v>0.9791792738129228</v>
      </c>
      <c r="K89">
        <v>79.61</v>
      </c>
      <c r="L89">
        <f t="shared" si="9"/>
        <v>96.5</v>
      </c>
    </row>
    <row r="90" spans="1:12" ht="26.1" customHeight="1" x14ac:dyDescent="0.2">
      <c r="A90" s="13" t="s">
        <v>206</v>
      </c>
      <c r="B90" s="11" t="s">
        <v>46</v>
      </c>
      <c r="C90" s="11" t="s">
        <v>207</v>
      </c>
      <c r="D90" s="12" t="s">
        <v>54</v>
      </c>
      <c r="E90" s="28">
        <v>20</v>
      </c>
      <c r="F90" s="28">
        <f t="shared" si="7"/>
        <v>570.42999999999995</v>
      </c>
      <c r="G90" s="32">
        <f t="shared" si="10"/>
        <v>11408.6</v>
      </c>
      <c r="H90" s="34">
        <f t="shared" si="8"/>
        <v>1.1447968303719979E-3</v>
      </c>
      <c r="I90" s="38">
        <f t="shared" si="11"/>
        <v>0.98032407064329485</v>
      </c>
      <c r="K90">
        <v>470.58</v>
      </c>
      <c r="L90">
        <f t="shared" si="9"/>
        <v>570.42999999999995</v>
      </c>
    </row>
    <row r="91" spans="1:12" ht="51.95" customHeight="1" x14ac:dyDescent="0.2">
      <c r="A91" s="13" t="s">
        <v>208</v>
      </c>
      <c r="B91" s="11" t="s">
        <v>21</v>
      </c>
      <c r="C91" s="11" t="s">
        <v>209</v>
      </c>
      <c r="D91" s="12" t="s">
        <v>32</v>
      </c>
      <c r="E91" s="28">
        <v>42</v>
      </c>
      <c r="F91" s="28">
        <f t="shared" si="7"/>
        <v>268.76</v>
      </c>
      <c r="G91" s="32">
        <f t="shared" si="10"/>
        <v>11287.92</v>
      </c>
      <c r="H91" s="34">
        <f t="shared" si="8"/>
        <v>1.132687186639262E-3</v>
      </c>
      <c r="I91" s="38">
        <f t="shared" si="11"/>
        <v>0.98145675782993413</v>
      </c>
      <c r="K91">
        <v>221.72</v>
      </c>
      <c r="L91">
        <f t="shared" si="9"/>
        <v>268.76</v>
      </c>
    </row>
    <row r="92" spans="1:12" ht="24" customHeight="1" x14ac:dyDescent="0.2">
      <c r="A92" s="13" t="s">
        <v>210</v>
      </c>
      <c r="B92" s="11" t="s">
        <v>21</v>
      </c>
      <c r="C92" s="11" t="s">
        <v>211</v>
      </c>
      <c r="D92" s="12" t="s">
        <v>54</v>
      </c>
      <c r="E92" s="28">
        <v>50</v>
      </c>
      <c r="F92" s="28">
        <f t="shared" si="7"/>
        <v>224.3</v>
      </c>
      <c r="G92" s="32">
        <f t="shared" si="10"/>
        <v>11215</v>
      </c>
      <c r="H92" s="34">
        <f t="shared" si="8"/>
        <v>1.1253700237208735E-3</v>
      </c>
      <c r="I92" s="38">
        <f t="shared" si="11"/>
        <v>0.98258212785365506</v>
      </c>
      <c r="K92">
        <v>185.04</v>
      </c>
      <c r="L92">
        <f t="shared" si="9"/>
        <v>224.3</v>
      </c>
    </row>
    <row r="93" spans="1:12" ht="24" customHeight="1" x14ac:dyDescent="0.2">
      <c r="A93" s="13" t="s">
        <v>212</v>
      </c>
      <c r="B93" s="11" t="s">
        <v>127</v>
      </c>
      <c r="C93" s="11" t="s">
        <v>213</v>
      </c>
      <c r="D93" s="12" t="s">
        <v>190</v>
      </c>
      <c r="E93" s="28">
        <v>100</v>
      </c>
      <c r="F93" s="28">
        <f t="shared" si="7"/>
        <v>111.72</v>
      </c>
      <c r="G93" s="32">
        <f t="shared" si="10"/>
        <v>11172</v>
      </c>
      <c r="H93" s="34">
        <f t="shared" si="8"/>
        <v>1.1210551854667497E-3</v>
      </c>
      <c r="I93" s="38">
        <f t="shared" si="11"/>
        <v>0.98370318303912185</v>
      </c>
      <c r="K93">
        <v>92.17</v>
      </c>
      <c r="L93">
        <f t="shared" si="9"/>
        <v>111.72</v>
      </c>
    </row>
    <row r="94" spans="1:12" ht="39" customHeight="1" x14ac:dyDescent="0.2">
      <c r="A94" s="13" t="s">
        <v>214</v>
      </c>
      <c r="B94" s="11" t="s">
        <v>17</v>
      </c>
      <c r="C94" s="11" t="s">
        <v>215</v>
      </c>
      <c r="D94" s="12" t="s">
        <v>44</v>
      </c>
      <c r="E94" s="28">
        <v>150</v>
      </c>
      <c r="F94" s="28">
        <f t="shared" si="7"/>
        <v>74.05</v>
      </c>
      <c r="G94" s="32">
        <f t="shared" si="10"/>
        <v>11107.5</v>
      </c>
      <c r="H94" s="34">
        <f t="shared" si="8"/>
        <v>1.1145829280855642E-3</v>
      </c>
      <c r="I94" s="38">
        <f t="shared" si="11"/>
        <v>0.98481776596720738</v>
      </c>
      <c r="K94">
        <v>61.09</v>
      </c>
      <c r="L94">
        <f t="shared" si="9"/>
        <v>74.05</v>
      </c>
    </row>
    <row r="95" spans="1:12" ht="24" customHeight="1" x14ac:dyDescent="0.2">
      <c r="A95" s="13" t="s">
        <v>216</v>
      </c>
      <c r="B95" s="11" t="s">
        <v>46</v>
      </c>
      <c r="C95" s="11" t="s">
        <v>217</v>
      </c>
      <c r="D95" s="12" t="s">
        <v>39</v>
      </c>
      <c r="E95" s="28">
        <v>20.14</v>
      </c>
      <c r="F95" s="28">
        <f t="shared" si="7"/>
        <v>527.65</v>
      </c>
      <c r="G95" s="32">
        <f t="shared" si="10"/>
        <v>10626.87</v>
      </c>
      <c r="H95" s="34">
        <f t="shared" si="8"/>
        <v>1.0663540743627855E-3</v>
      </c>
      <c r="I95" s="38">
        <f t="shared" si="11"/>
        <v>0.98588412004157022</v>
      </c>
      <c r="K95">
        <v>435.29</v>
      </c>
      <c r="L95">
        <f t="shared" si="9"/>
        <v>527.65</v>
      </c>
    </row>
    <row r="96" spans="1:12" ht="24" customHeight="1" x14ac:dyDescent="0.2">
      <c r="A96" s="13" t="s">
        <v>218</v>
      </c>
      <c r="B96" s="11" t="s">
        <v>21</v>
      </c>
      <c r="C96" s="11" t="s">
        <v>219</v>
      </c>
      <c r="D96" s="12" t="s">
        <v>44</v>
      </c>
      <c r="E96" s="29">
        <v>12847.12</v>
      </c>
      <c r="F96" s="28">
        <f t="shared" si="7"/>
        <v>0.69</v>
      </c>
      <c r="G96" s="32">
        <f t="shared" si="10"/>
        <v>8864.51</v>
      </c>
      <c r="H96" s="34">
        <f t="shared" si="8"/>
        <v>8.8950992679214631E-4</v>
      </c>
      <c r="I96" s="38">
        <f t="shared" si="11"/>
        <v>0.98677362996836238</v>
      </c>
      <c r="K96">
        <v>0.56999999999999995</v>
      </c>
      <c r="L96">
        <f t="shared" si="9"/>
        <v>0.69</v>
      </c>
    </row>
    <row r="97" spans="1:12" ht="39" customHeight="1" x14ac:dyDescent="0.2">
      <c r="A97" s="13" t="s">
        <v>220</v>
      </c>
      <c r="B97" s="11" t="s">
        <v>17</v>
      </c>
      <c r="C97" s="11" t="s">
        <v>221</v>
      </c>
      <c r="D97" s="12" t="s">
        <v>29</v>
      </c>
      <c r="E97" s="28">
        <v>65</v>
      </c>
      <c r="F97" s="28">
        <f t="shared" si="7"/>
        <v>134.77000000000001</v>
      </c>
      <c r="G97" s="32">
        <f t="shared" si="10"/>
        <v>8760.0499999999993</v>
      </c>
      <c r="H97" s="34">
        <f t="shared" si="8"/>
        <v>8.7902788018689591E-4</v>
      </c>
      <c r="I97" s="38">
        <f t="shared" si="11"/>
        <v>0.98765265784854928</v>
      </c>
      <c r="K97">
        <v>111.18</v>
      </c>
      <c r="L97">
        <f t="shared" si="9"/>
        <v>134.77000000000001</v>
      </c>
    </row>
    <row r="98" spans="1:12" ht="39" customHeight="1" x14ac:dyDescent="0.2">
      <c r="A98" s="13" t="s">
        <v>222</v>
      </c>
      <c r="B98" s="11" t="s">
        <v>46</v>
      </c>
      <c r="C98" s="11" t="s">
        <v>223</v>
      </c>
      <c r="D98" s="12" t="s">
        <v>39</v>
      </c>
      <c r="E98" s="28">
        <v>20</v>
      </c>
      <c r="F98" s="28">
        <f t="shared" si="7"/>
        <v>415.96</v>
      </c>
      <c r="G98" s="32">
        <f t="shared" si="10"/>
        <v>8319.2000000000007</v>
      </c>
      <c r="H98" s="34">
        <f t="shared" si="8"/>
        <v>8.3479075357456014E-4</v>
      </c>
      <c r="I98" s="38">
        <f t="shared" si="11"/>
        <v>0.98848744860212379</v>
      </c>
      <c r="K98">
        <v>343.15</v>
      </c>
      <c r="L98">
        <f t="shared" si="9"/>
        <v>415.96</v>
      </c>
    </row>
    <row r="99" spans="1:12" ht="26.1" customHeight="1" x14ac:dyDescent="0.2">
      <c r="A99" s="13" t="s">
        <v>224</v>
      </c>
      <c r="B99" s="11" t="s">
        <v>21</v>
      </c>
      <c r="C99" s="11" t="s">
        <v>225</v>
      </c>
      <c r="D99" s="12" t="s">
        <v>44</v>
      </c>
      <c r="E99" s="28">
        <v>642.35</v>
      </c>
      <c r="F99" s="28">
        <f t="shared" si="7"/>
        <v>12.78</v>
      </c>
      <c r="G99" s="32">
        <f t="shared" si="10"/>
        <v>8209.23</v>
      </c>
      <c r="H99" s="34">
        <f t="shared" si="8"/>
        <v>8.2375580560232781E-4</v>
      </c>
      <c r="I99" s="38">
        <f t="shared" si="11"/>
        <v>0.98931120440772613</v>
      </c>
      <c r="K99">
        <v>10.55</v>
      </c>
      <c r="L99">
        <f t="shared" si="9"/>
        <v>12.78</v>
      </c>
    </row>
    <row r="100" spans="1:12" ht="26.1" customHeight="1" x14ac:dyDescent="0.2">
      <c r="A100" s="13" t="s">
        <v>226</v>
      </c>
      <c r="B100" s="11" t="s">
        <v>46</v>
      </c>
      <c r="C100" s="11" t="s">
        <v>227</v>
      </c>
      <c r="D100" s="12" t="s">
        <v>228</v>
      </c>
      <c r="E100" s="28">
        <v>500</v>
      </c>
      <c r="F100" s="28">
        <f t="shared" si="7"/>
        <v>16.010000000000002</v>
      </c>
      <c r="G100" s="32">
        <f t="shared" si="10"/>
        <v>8005</v>
      </c>
      <c r="H100" s="34">
        <f t="shared" si="8"/>
        <v>8.0326233079675371E-4</v>
      </c>
      <c r="I100" s="38">
        <f t="shared" si="11"/>
        <v>0.99011446673852288</v>
      </c>
      <c r="K100">
        <v>13.21</v>
      </c>
      <c r="L100">
        <f t="shared" si="9"/>
        <v>16.010000000000002</v>
      </c>
    </row>
    <row r="101" spans="1:12" ht="39" customHeight="1" x14ac:dyDescent="0.2">
      <c r="A101" s="13" t="s">
        <v>229</v>
      </c>
      <c r="B101" s="11" t="s">
        <v>200</v>
      </c>
      <c r="C101" s="11" t="s">
        <v>230</v>
      </c>
      <c r="D101" s="12" t="s">
        <v>54</v>
      </c>
      <c r="E101" s="28">
        <v>100</v>
      </c>
      <c r="F101" s="28">
        <f t="shared" si="7"/>
        <v>75.64</v>
      </c>
      <c r="G101" s="32">
        <f t="shared" si="10"/>
        <v>7564</v>
      </c>
      <c r="H101" s="34">
        <f t="shared" si="8"/>
        <v>7.5901015242306621E-4</v>
      </c>
      <c r="I101" s="38">
        <f t="shared" si="11"/>
        <v>0.99087347689094596</v>
      </c>
      <c r="K101">
        <v>62.4</v>
      </c>
      <c r="L101">
        <f t="shared" si="9"/>
        <v>75.64</v>
      </c>
    </row>
    <row r="102" spans="1:12" ht="26.1" customHeight="1" x14ac:dyDescent="0.2">
      <c r="A102" s="13" t="s">
        <v>231</v>
      </c>
      <c r="B102" s="11" t="s">
        <v>17</v>
      </c>
      <c r="C102" s="11" t="s">
        <v>232</v>
      </c>
      <c r="D102" s="12" t="s">
        <v>39</v>
      </c>
      <c r="E102" s="28">
        <v>90</v>
      </c>
      <c r="F102" s="28">
        <f t="shared" si="7"/>
        <v>80.400000000000006</v>
      </c>
      <c r="G102" s="32">
        <f t="shared" si="10"/>
        <v>7236</v>
      </c>
      <c r="H102" s="34">
        <f t="shared" si="8"/>
        <v>7.260969676009131E-4</v>
      </c>
      <c r="I102" s="38">
        <f t="shared" si="11"/>
        <v>0.99159957385854691</v>
      </c>
      <c r="K102">
        <v>66.33</v>
      </c>
      <c r="L102">
        <f t="shared" si="9"/>
        <v>80.400000000000006</v>
      </c>
    </row>
    <row r="103" spans="1:12" ht="26.1" customHeight="1" x14ac:dyDescent="0.2">
      <c r="A103" s="13" t="s">
        <v>233</v>
      </c>
      <c r="B103" s="11" t="s">
        <v>46</v>
      </c>
      <c r="C103" s="11" t="s">
        <v>234</v>
      </c>
      <c r="D103" s="12" t="s">
        <v>39</v>
      </c>
      <c r="E103" s="28">
        <v>400</v>
      </c>
      <c r="F103" s="28">
        <f t="shared" si="7"/>
        <v>17.5</v>
      </c>
      <c r="G103" s="32">
        <f t="shared" si="10"/>
        <v>7000</v>
      </c>
      <c r="H103" s="34">
        <f t="shared" si="8"/>
        <v>7.0241552974107128E-4</v>
      </c>
      <c r="I103" s="38">
        <f t="shared" si="11"/>
        <v>0.99230198938828795</v>
      </c>
      <c r="K103">
        <v>14.44</v>
      </c>
      <c r="L103">
        <f t="shared" si="9"/>
        <v>17.5</v>
      </c>
    </row>
    <row r="104" spans="1:12" ht="65.099999999999994" customHeight="1" x14ac:dyDescent="0.2">
      <c r="A104" s="13" t="s">
        <v>235</v>
      </c>
      <c r="B104" s="11" t="s">
        <v>17</v>
      </c>
      <c r="C104" s="11" t="s">
        <v>236</v>
      </c>
      <c r="D104" s="12" t="s">
        <v>32</v>
      </c>
      <c r="E104" s="28">
        <v>46</v>
      </c>
      <c r="F104" s="28">
        <f t="shared" si="7"/>
        <v>140.22999999999999</v>
      </c>
      <c r="G104" s="32">
        <f t="shared" si="10"/>
        <v>6450.58</v>
      </c>
      <c r="H104" s="34">
        <f t="shared" si="8"/>
        <v>6.4728393826245136E-4</v>
      </c>
      <c r="I104" s="38">
        <f t="shared" si="11"/>
        <v>0.99294927332655036</v>
      </c>
      <c r="K104">
        <v>121.65</v>
      </c>
      <c r="L104">
        <f>TRUNC(1.1528*K104,2)</f>
        <v>140.22999999999999</v>
      </c>
    </row>
    <row r="105" spans="1:12" ht="39" customHeight="1" x14ac:dyDescent="0.2">
      <c r="A105" s="13" t="s">
        <v>237</v>
      </c>
      <c r="B105" s="11" t="s">
        <v>17</v>
      </c>
      <c r="C105" s="11" t="s">
        <v>238</v>
      </c>
      <c r="D105" s="12" t="s">
        <v>32</v>
      </c>
      <c r="E105" s="28">
        <v>18</v>
      </c>
      <c r="F105" s="28">
        <f t="shared" si="7"/>
        <v>355.04</v>
      </c>
      <c r="G105" s="32">
        <f t="shared" si="10"/>
        <v>6390.72</v>
      </c>
      <c r="H105" s="34">
        <f t="shared" si="8"/>
        <v>6.4127728203240849E-4</v>
      </c>
      <c r="I105" s="38">
        <f t="shared" si="11"/>
        <v>0.99359055060858281</v>
      </c>
      <c r="K105">
        <v>292.89</v>
      </c>
      <c r="L105">
        <f t="shared" si="9"/>
        <v>355.04</v>
      </c>
    </row>
    <row r="106" spans="1:12" ht="26.1" customHeight="1" x14ac:dyDescent="0.2">
      <c r="A106" s="13" t="s">
        <v>239</v>
      </c>
      <c r="B106" s="11" t="s">
        <v>17</v>
      </c>
      <c r="C106" s="11" t="s">
        <v>240</v>
      </c>
      <c r="D106" s="12" t="s">
        <v>44</v>
      </c>
      <c r="E106" s="29">
        <v>4496.3999999999996</v>
      </c>
      <c r="F106" s="28">
        <f t="shared" si="7"/>
        <v>1.41</v>
      </c>
      <c r="G106" s="32">
        <f t="shared" si="10"/>
        <v>6339.92</v>
      </c>
      <c r="H106" s="34">
        <f t="shared" si="8"/>
        <v>6.3617975218800183E-4</v>
      </c>
      <c r="I106" s="38">
        <f t="shared" si="11"/>
        <v>0.99422673036077081</v>
      </c>
      <c r="K106">
        <v>1.17</v>
      </c>
      <c r="L106">
        <f t="shared" si="9"/>
        <v>1.41</v>
      </c>
    </row>
    <row r="107" spans="1:12" ht="65.099999999999994" customHeight="1" x14ac:dyDescent="0.2">
      <c r="A107" s="13" t="s">
        <v>241</v>
      </c>
      <c r="B107" s="11" t="s">
        <v>17</v>
      </c>
      <c r="C107" s="11" t="s">
        <v>242</v>
      </c>
      <c r="D107" s="12" t="s">
        <v>39</v>
      </c>
      <c r="E107" s="28">
        <v>400</v>
      </c>
      <c r="F107" s="28">
        <f t="shared" si="7"/>
        <v>15.29</v>
      </c>
      <c r="G107" s="32">
        <f t="shared" si="10"/>
        <v>6116</v>
      </c>
      <c r="H107" s="34">
        <f t="shared" si="8"/>
        <v>6.1371048284234169E-4</v>
      </c>
      <c r="I107" s="38">
        <f t="shared" si="11"/>
        <v>0.99484044084361312</v>
      </c>
      <c r="K107">
        <v>12.62</v>
      </c>
      <c r="L107">
        <f t="shared" si="9"/>
        <v>15.29</v>
      </c>
    </row>
    <row r="108" spans="1:12" ht="24" customHeight="1" x14ac:dyDescent="0.2">
      <c r="A108" s="13" t="s">
        <v>243</v>
      </c>
      <c r="B108" s="11" t="s">
        <v>21</v>
      </c>
      <c r="C108" s="11" t="s">
        <v>244</v>
      </c>
      <c r="D108" s="12" t="s">
        <v>245</v>
      </c>
      <c r="E108" s="29">
        <v>1284.71</v>
      </c>
      <c r="F108" s="28">
        <f t="shared" si="7"/>
        <v>4.72</v>
      </c>
      <c r="G108" s="32">
        <f t="shared" si="10"/>
        <v>6063.83</v>
      </c>
      <c r="H108" s="34">
        <f t="shared" si="8"/>
        <v>6.0847548024425715E-4</v>
      </c>
      <c r="I108" s="38">
        <f t="shared" si="11"/>
        <v>0.99544891632385735</v>
      </c>
      <c r="K108">
        <v>3.9</v>
      </c>
      <c r="L108">
        <f t="shared" si="9"/>
        <v>4.72</v>
      </c>
    </row>
    <row r="109" spans="1:12" ht="39" customHeight="1" x14ac:dyDescent="0.2">
      <c r="A109" s="13" t="s">
        <v>246</v>
      </c>
      <c r="B109" s="11" t="s">
        <v>21</v>
      </c>
      <c r="C109" s="11" t="s">
        <v>247</v>
      </c>
      <c r="D109" s="12" t="s">
        <v>44</v>
      </c>
      <c r="E109" s="29">
        <v>4496.49</v>
      </c>
      <c r="F109" s="28">
        <f t="shared" si="7"/>
        <v>1.21</v>
      </c>
      <c r="G109" s="32">
        <f t="shared" si="10"/>
        <v>5440.75</v>
      </c>
      <c r="H109" s="34">
        <f t="shared" si="8"/>
        <v>5.4595247049124768E-4</v>
      </c>
      <c r="I109" s="38">
        <f t="shared" si="11"/>
        <v>0.99599486879434862</v>
      </c>
      <c r="K109">
        <v>1</v>
      </c>
      <c r="L109">
        <f t="shared" si="9"/>
        <v>1.21</v>
      </c>
    </row>
    <row r="110" spans="1:12" ht="26.1" customHeight="1" x14ac:dyDescent="0.2">
      <c r="A110" s="13" t="s">
        <v>248</v>
      </c>
      <c r="B110" s="11" t="s">
        <v>46</v>
      </c>
      <c r="C110" s="11" t="s">
        <v>249</v>
      </c>
      <c r="D110" s="12" t="s">
        <v>23</v>
      </c>
      <c r="E110" s="28">
        <v>60</v>
      </c>
      <c r="F110" s="28">
        <f t="shared" si="7"/>
        <v>73.91</v>
      </c>
      <c r="G110" s="32">
        <f t="shared" si="10"/>
        <v>4434.6000000000004</v>
      </c>
      <c r="H110" s="34">
        <f t="shared" si="8"/>
        <v>4.4499027259853644E-4</v>
      </c>
      <c r="I110" s="38">
        <f t="shared" si="11"/>
        <v>0.99643985906694721</v>
      </c>
      <c r="K110">
        <v>60.98</v>
      </c>
      <c r="L110">
        <f t="shared" si="9"/>
        <v>73.91</v>
      </c>
    </row>
    <row r="111" spans="1:12" ht="26.1" customHeight="1" x14ac:dyDescent="0.2">
      <c r="A111" s="13" t="s">
        <v>250</v>
      </c>
      <c r="B111" s="11" t="s">
        <v>17</v>
      </c>
      <c r="C111" s="11" t="s">
        <v>251</v>
      </c>
      <c r="D111" s="12" t="s">
        <v>44</v>
      </c>
      <c r="E111" s="28">
        <v>147.01</v>
      </c>
      <c r="F111" s="28">
        <f t="shared" si="7"/>
        <v>28.86</v>
      </c>
      <c r="G111" s="32">
        <f t="shared" si="10"/>
        <v>4242.7</v>
      </c>
      <c r="H111" s="34">
        <f t="shared" si="8"/>
        <v>4.2573405257606328E-4</v>
      </c>
      <c r="I111" s="38">
        <f t="shared" si="11"/>
        <v>0.99686559311952327</v>
      </c>
      <c r="K111">
        <v>23.81</v>
      </c>
      <c r="L111">
        <f t="shared" si="9"/>
        <v>28.86</v>
      </c>
    </row>
    <row r="112" spans="1:12" ht="39" customHeight="1" x14ac:dyDescent="0.2">
      <c r="A112" s="13" t="s">
        <v>252</v>
      </c>
      <c r="B112" s="11" t="s">
        <v>21</v>
      </c>
      <c r="C112" s="11" t="s">
        <v>253</v>
      </c>
      <c r="D112" s="12" t="s">
        <v>59</v>
      </c>
      <c r="E112" s="28">
        <v>108.97</v>
      </c>
      <c r="F112" s="28">
        <f t="shared" si="7"/>
        <v>34.450000000000003</v>
      </c>
      <c r="G112" s="32">
        <f t="shared" si="10"/>
        <v>3754.01</v>
      </c>
      <c r="H112" s="34">
        <f t="shared" si="8"/>
        <v>3.7669641754332558E-4</v>
      </c>
      <c r="I112" s="38">
        <f t="shared" si="11"/>
        <v>0.99724228953706662</v>
      </c>
      <c r="K112">
        <v>28.42</v>
      </c>
      <c r="L112">
        <f t="shared" si="9"/>
        <v>34.450000000000003</v>
      </c>
    </row>
    <row r="113" spans="1:12" ht="24" customHeight="1" x14ac:dyDescent="0.2">
      <c r="A113" s="13" t="s">
        <v>254</v>
      </c>
      <c r="B113" s="11" t="s">
        <v>21</v>
      </c>
      <c r="C113" s="11" t="s">
        <v>255</v>
      </c>
      <c r="D113" s="12" t="s">
        <v>54</v>
      </c>
      <c r="E113" s="28">
        <v>50</v>
      </c>
      <c r="F113" s="28">
        <f t="shared" si="7"/>
        <v>72.900000000000006</v>
      </c>
      <c r="G113" s="32">
        <f t="shared" si="10"/>
        <v>3645</v>
      </c>
      <c r="H113" s="34">
        <f t="shared" si="8"/>
        <v>3.6575780084374356E-4</v>
      </c>
      <c r="I113" s="38">
        <f t="shared" si="11"/>
        <v>0.99760804733791031</v>
      </c>
      <c r="K113">
        <v>60.14</v>
      </c>
      <c r="L113">
        <f t="shared" si="9"/>
        <v>72.900000000000006</v>
      </c>
    </row>
    <row r="114" spans="1:12" ht="39" customHeight="1" x14ac:dyDescent="0.2">
      <c r="A114" s="13" t="s">
        <v>256</v>
      </c>
      <c r="B114" s="11" t="s">
        <v>21</v>
      </c>
      <c r="C114" s="11" t="s">
        <v>257</v>
      </c>
      <c r="D114" s="12" t="s">
        <v>32</v>
      </c>
      <c r="E114" s="28">
        <v>60</v>
      </c>
      <c r="F114" s="28">
        <f t="shared" si="7"/>
        <v>50.43</v>
      </c>
      <c r="G114" s="32">
        <f t="shared" si="10"/>
        <v>3025.8</v>
      </c>
      <c r="H114" s="34">
        <f t="shared" si="8"/>
        <v>3.0362412998436193E-4</v>
      </c>
      <c r="I114" s="38">
        <f t="shared" si="11"/>
        <v>0.99791167146789472</v>
      </c>
      <c r="K114">
        <v>41.61</v>
      </c>
      <c r="L114">
        <f t="shared" si="9"/>
        <v>50.43</v>
      </c>
    </row>
    <row r="115" spans="1:12" ht="39" customHeight="1" x14ac:dyDescent="0.2">
      <c r="A115" s="13" t="s">
        <v>97</v>
      </c>
      <c r="B115" s="11" t="s">
        <v>46</v>
      </c>
      <c r="C115" s="11" t="s">
        <v>258</v>
      </c>
      <c r="D115" s="12" t="s">
        <v>99</v>
      </c>
      <c r="E115" s="29">
        <v>1720.32</v>
      </c>
      <c r="F115" s="28">
        <f t="shared" si="7"/>
        <v>1.61</v>
      </c>
      <c r="G115" s="32">
        <f t="shared" si="10"/>
        <v>2769.71</v>
      </c>
      <c r="H115" s="34">
        <f t="shared" si="8"/>
        <v>2.7792675955416323E-4</v>
      </c>
      <c r="I115" s="38">
        <f t="shared" si="11"/>
        <v>0.9981895982274489</v>
      </c>
      <c r="K115">
        <v>1.33</v>
      </c>
      <c r="L115">
        <f t="shared" si="9"/>
        <v>1.61</v>
      </c>
    </row>
    <row r="116" spans="1:12" ht="26.1" customHeight="1" x14ac:dyDescent="0.2">
      <c r="A116" s="13" t="s">
        <v>259</v>
      </c>
      <c r="B116" s="11" t="s">
        <v>127</v>
      </c>
      <c r="C116" s="11" t="s">
        <v>260</v>
      </c>
      <c r="D116" s="12" t="s">
        <v>32</v>
      </c>
      <c r="E116" s="28">
        <v>178</v>
      </c>
      <c r="F116" s="28">
        <f t="shared" si="7"/>
        <v>13.8</v>
      </c>
      <c r="G116" s="32">
        <f t="shared" si="10"/>
        <v>2456.4</v>
      </c>
      <c r="H116" s="34">
        <f t="shared" si="8"/>
        <v>2.4648764389370966E-4</v>
      </c>
      <c r="I116" s="38">
        <f t="shared" si="11"/>
        <v>0.99843608587134258</v>
      </c>
      <c r="K116">
        <v>11.39</v>
      </c>
      <c r="L116">
        <f t="shared" si="9"/>
        <v>13.8</v>
      </c>
    </row>
    <row r="117" spans="1:12" ht="39" customHeight="1" x14ac:dyDescent="0.2">
      <c r="A117" s="13" t="s">
        <v>261</v>
      </c>
      <c r="B117" s="11" t="s">
        <v>17</v>
      </c>
      <c r="C117" s="11" t="s">
        <v>262</v>
      </c>
      <c r="D117" s="12" t="s">
        <v>29</v>
      </c>
      <c r="E117" s="28">
        <v>14</v>
      </c>
      <c r="F117" s="28">
        <f t="shared" si="7"/>
        <v>141.38999999999999</v>
      </c>
      <c r="G117" s="32">
        <f t="shared" si="10"/>
        <v>1979.46</v>
      </c>
      <c r="H117" s="34">
        <f t="shared" si="8"/>
        <v>1.9862906350018016E-4</v>
      </c>
      <c r="I117" s="38">
        <f t="shared" si="11"/>
        <v>0.99863471493484279</v>
      </c>
      <c r="K117">
        <v>116.64</v>
      </c>
      <c r="L117">
        <f t="shared" si="9"/>
        <v>141.38999999999999</v>
      </c>
    </row>
    <row r="118" spans="1:12" ht="39" customHeight="1" x14ac:dyDescent="0.2">
      <c r="A118" s="13" t="s">
        <v>263</v>
      </c>
      <c r="B118" s="11" t="s">
        <v>17</v>
      </c>
      <c r="C118" s="11" t="s">
        <v>264</v>
      </c>
      <c r="D118" s="12" t="s">
        <v>29</v>
      </c>
      <c r="E118" s="28">
        <v>17</v>
      </c>
      <c r="F118" s="28">
        <f t="shared" si="7"/>
        <v>110.55</v>
      </c>
      <c r="G118" s="32">
        <f t="shared" si="10"/>
        <v>1879.35</v>
      </c>
      <c r="H118" s="34">
        <f t="shared" si="8"/>
        <v>1.8858351797412603E-4</v>
      </c>
      <c r="I118" s="38">
        <f t="shared" si="11"/>
        <v>0.99882329845281692</v>
      </c>
      <c r="K118">
        <v>91.2</v>
      </c>
      <c r="L118">
        <f t="shared" si="9"/>
        <v>110.55</v>
      </c>
    </row>
    <row r="119" spans="1:12" ht="39" customHeight="1" x14ac:dyDescent="0.2">
      <c r="A119" s="13" t="s">
        <v>265</v>
      </c>
      <c r="B119" s="11" t="s">
        <v>17</v>
      </c>
      <c r="C119" s="11" t="s">
        <v>266</v>
      </c>
      <c r="D119" s="12" t="s">
        <v>29</v>
      </c>
      <c r="E119" s="28">
        <v>10</v>
      </c>
      <c r="F119" s="28">
        <f t="shared" si="7"/>
        <v>180.01</v>
      </c>
      <c r="G119" s="32">
        <f t="shared" si="10"/>
        <v>1800.1</v>
      </c>
      <c r="H119" s="34">
        <f t="shared" si="8"/>
        <v>1.8063117072670033E-4</v>
      </c>
      <c r="I119" s="38">
        <f t="shared" si="11"/>
        <v>0.99900392962354367</v>
      </c>
      <c r="K119">
        <v>148.5</v>
      </c>
      <c r="L119">
        <f t="shared" si="9"/>
        <v>180.01</v>
      </c>
    </row>
    <row r="120" spans="1:12" ht="26.1" customHeight="1" x14ac:dyDescent="0.2">
      <c r="A120" s="13" t="s">
        <v>267</v>
      </c>
      <c r="B120" s="11" t="s">
        <v>21</v>
      </c>
      <c r="C120" s="11" t="s">
        <v>268</v>
      </c>
      <c r="D120" s="12" t="s">
        <v>78</v>
      </c>
      <c r="E120" s="28">
        <v>119.17</v>
      </c>
      <c r="F120" s="28">
        <f t="shared" si="7"/>
        <v>14.82</v>
      </c>
      <c r="G120" s="32">
        <f t="shared" si="10"/>
        <v>1766.09</v>
      </c>
      <c r="H120" s="34">
        <f t="shared" si="8"/>
        <v>1.7721843470291552E-4</v>
      </c>
      <c r="I120" s="38">
        <f t="shared" si="11"/>
        <v>0.99918114805824654</v>
      </c>
      <c r="K120">
        <v>12.23</v>
      </c>
      <c r="L120">
        <f t="shared" si="9"/>
        <v>14.82</v>
      </c>
    </row>
    <row r="121" spans="1:12" ht="39" customHeight="1" x14ac:dyDescent="0.2">
      <c r="A121" s="13" t="s">
        <v>269</v>
      </c>
      <c r="B121" s="11" t="s">
        <v>17</v>
      </c>
      <c r="C121" s="11" t="s">
        <v>270</v>
      </c>
      <c r="D121" s="12" t="s">
        <v>29</v>
      </c>
      <c r="E121" s="28">
        <v>8</v>
      </c>
      <c r="F121" s="28">
        <f t="shared" si="7"/>
        <v>203.14</v>
      </c>
      <c r="G121" s="32">
        <f t="shared" si="10"/>
        <v>1625.12</v>
      </c>
      <c r="H121" s="34">
        <f t="shared" si="8"/>
        <v>1.6307278938468709E-4</v>
      </c>
      <c r="I121" s="38">
        <f t="shared" si="11"/>
        <v>0.99934422084763119</v>
      </c>
      <c r="K121">
        <v>167.58</v>
      </c>
      <c r="L121">
        <f t="shared" si="9"/>
        <v>203.14</v>
      </c>
    </row>
    <row r="122" spans="1:12" ht="39" customHeight="1" x14ac:dyDescent="0.2">
      <c r="A122" s="13" t="s">
        <v>271</v>
      </c>
      <c r="B122" s="11" t="s">
        <v>17</v>
      </c>
      <c r="C122" s="11" t="s">
        <v>272</v>
      </c>
      <c r="D122" s="12" t="s">
        <v>39</v>
      </c>
      <c r="E122" s="28">
        <v>246</v>
      </c>
      <c r="F122" s="28">
        <f t="shared" si="7"/>
        <v>5.47</v>
      </c>
      <c r="G122" s="32">
        <f t="shared" si="10"/>
        <v>1345.62</v>
      </c>
      <c r="H122" s="34">
        <f t="shared" si="8"/>
        <v>1.3502634073288289E-4</v>
      </c>
      <c r="I122" s="38">
        <f t="shared" si="11"/>
        <v>0.99947924718836412</v>
      </c>
      <c r="K122">
        <v>4.5199999999999996</v>
      </c>
      <c r="L122">
        <f t="shared" si="9"/>
        <v>5.47</v>
      </c>
    </row>
    <row r="123" spans="1:12" ht="65.099999999999994" customHeight="1" x14ac:dyDescent="0.2">
      <c r="A123" s="13" t="s">
        <v>273</v>
      </c>
      <c r="B123" s="11" t="s">
        <v>17</v>
      </c>
      <c r="C123" s="11" t="s">
        <v>274</v>
      </c>
      <c r="D123" s="12" t="s">
        <v>39</v>
      </c>
      <c r="E123" s="28">
        <v>80</v>
      </c>
      <c r="F123" s="28">
        <f t="shared" si="7"/>
        <v>11.84</v>
      </c>
      <c r="G123" s="32">
        <f t="shared" si="10"/>
        <v>947.2</v>
      </c>
      <c r="H123" s="34">
        <f t="shared" si="8"/>
        <v>9.5046855681534686E-5</v>
      </c>
      <c r="I123" s="38">
        <f t="shared" si="11"/>
        <v>0.99957429404404563</v>
      </c>
      <c r="K123">
        <v>9.77</v>
      </c>
      <c r="L123">
        <f t="shared" si="9"/>
        <v>11.84</v>
      </c>
    </row>
    <row r="124" spans="1:12" ht="39" customHeight="1" x14ac:dyDescent="0.2">
      <c r="A124" s="13" t="s">
        <v>275</v>
      </c>
      <c r="B124" s="11" t="s">
        <v>17</v>
      </c>
      <c r="C124" s="11" t="s">
        <v>276</v>
      </c>
      <c r="D124" s="12" t="s">
        <v>29</v>
      </c>
      <c r="E124" s="28">
        <v>3</v>
      </c>
      <c r="F124" s="28">
        <f t="shared" si="7"/>
        <v>249.37</v>
      </c>
      <c r="G124" s="32">
        <f t="shared" si="10"/>
        <v>748.11</v>
      </c>
      <c r="H124" s="34">
        <f t="shared" si="8"/>
        <v>7.5069154564941842E-5</v>
      </c>
      <c r="I124" s="38">
        <f t="shared" si="11"/>
        <v>0.99964936319861053</v>
      </c>
      <c r="K124">
        <v>205.72</v>
      </c>
      <c r="L124">
        <f t="shared" si="9"/>
        <v>249.37</v>
      </c>
    </row>
    <row r="125" spans="1:12" ht="24" customHeight="1" x14ac:dyDescent="0.2">
      <c r="A125" s="13" t="s">
        <v>277</v>
      </c>
      <c r="B125" s="11" t="s">
        <v>17</v>
      </c>
      <c r="C125" s="11" t="s">
        <v>278</v>
      </c>
      <c r="D125" s="12" t="s">
        <v>44</v>
      </c>
      <c r="E125" s="28">
        <v>82</v>
      </c>
      <c r="F125" s="28">
        <f t="shared" si="7"/>
        <v>7.12</v>
      </c>
      <c r="G125" s="32">
        <f t="shared" si="10"/>
        <v>583.84</v>
      </c>
      <c r="H125" s="34">
        <f t="shared" si="8"/>
        <v>5.8585468983432441E-5</v>
      </c>
      <c r="I125" s="38">
        <f t="shared" si="11"/>
        <v>0.99970794866759394</v>
      </c>
      <c r="K125">
        <v>5.88</v>
      </c>
      <c r="L125">
        <f t="shared" si="9"/>
        <v>7.12</v>
      </c>
    </row>
    <row r="126" spans="1:12" ht="26.1" customHeight="1" x14ac:dyDescent="0.2">
      <c r="A126" s="13" t="s">
        <v>279</v>
      </c>
      <c r="B126" s="11" t="s">
        <v>46</v>
      </c>
      <c r="C126" s="11" t="s">
        <v>280</v>
      </c>
      <c r="D126" s="12" t="s">
        <v>44</v>
      </c>
      <c r="E126" s="28">
        <v>0.72</v>
      </c>
      <c r="F126" s="28">
        <f t="shared" si="7"/>
        <v>551.12</v>
      </c>
      <c r="G126" s="32">
        <f t="shared" si="10"/>
        <v>396.8</v>
      </c>
      <c r="H126" s="34">
        <f t="shared" si="8"/>
        <v>3.9816926028751015E-5</v>
      </c>
      <c r="I126" s="38">
        <f t="shared" si="11"/>
        <v>0.99974776559362266</v>
      </c>
      <c r="K126">
        <v>454.65</v>
      </c>
      <c r="L126">
        <f t="shared" si="9"/>
        <v>551.12</v>
      </c>
    </row>
    <row r="127" spans="1:12" ht="104.1" customHeight="1" x14ac:dyDescent="0.2">
      <c r="A127" s="13" t="s">
        <v>281</v>
      </c>
      <c r="B127" s="11" t="s">
        <v>21</v>
      </c>
      <c r="C127" s="11" t="s">
        <v>282</v>
      </c>
      <c r="D127" s="12" t="s">
        <v>29</v>
      </c>
      <c r="E127" s="28">
        <v>1</v>
      </c>
      <c r="F127" s="28">
        <f t="shared" si="7"/>
        <v>329.07</v>
      </c>
      <c r="G127" s="32">
        <f t="shared" si="10"/>
        <v>329.07</v>
      </c>
      <c r="H127" s="34">
        <f t="shared" si="8"/>
        <v>3.3020554053127764E-5</v>
      </c>
      <c r="I127" s="38">
        <f t="shared" si="11"/>
        <v>0.99978078614767574</v>
      </c>
      <c r="K127">
        <v>271.47000000000003</v>
      </c>
      <c r="L127">
        <f t="shared" si="9"/>
        <v>329.07</v>
      </c>
    </row>
    <row r="128" spans="1:12" ht="39" customHeight="1" x14ac:dyDescent="0.2">
      <c r="A128" s="13" t="s">
        <v>283</v>
      </c>
      <c r="B128" s="11" t="s">
        <v>17</v>
      </c>
      <c r="C128" s="11" t="s">
        <v>284</v>
      </c>
      <c r="D128" s="12" t="s">
        <v>19</v>
      </c>
      <c r="E128" s="28">
        <v>155.80000000000001</v>
      </c>
      <c r="F128" s="28">
        <f t="shared" si="7"/>
        <v>1.74</v>
      </c>
      <c r="G128" s="32">
        <f t="shared" si="10"/>
        <v>271.08999999999997</v>
      </c>
      <c r="H128" s="34">
        <f t="shared" si="8"/>
        <v>2.7202546565358143E-5</v>
      </c>
      <c r="I128" s="38">
        <f t="shared" si="11"/>
        <v>0.99980798869424115</v>
      </c>
      <c r="K128">
        <v>1.44</v>
      </c>
      <c r="L128">
        <f t="shared" si="9"/>
        <v>1.74</v>
      </c>
    </row>
    <row r="129" spans="1:12" ht="39" customHeight="1" x14ac:dyDescent="0.2">
      <c r="A129" s="13" t="s">
        <v>285</v>
      </c>
      <c r="B129" s="11" t="s">
        <v>17</v>
      </c>
      <c r="C129" s="11" t="s">
        <v>286</v>
      </c>
      <c r="D129" s="12" t="s">
        <v>44</v>
      </c>
      <c r="E129" s="28">
        <v>236</v>
      </c>
      <c r="F129" s="28">
        <f t="shared" si="7"/>
        <v>0.98</v>
      </c>
      <c r="G129" s="32">
        <f t="shared" si="10"/>
        <v>231.28</v>
      </c>
      <c r="H129" s="34">
        <f t="shared" si="8"/>
        <v>2.3207809102644997E-5</v>
      </c>
      <c r="I129" s="38">
        <f t="shared" si="11"/>
        <v>0.99983119650334384</v>
      </c>
      <c r="K129">
        <v>0.81</v>
      </c>
      <c r="L129">
        <f t="shared" si="9"/>
        <v>0.98</v>
      </c>
    </row>
    <row r="130" spans="1:12" ht="24" customHeight="1" x14ac:dyDescent="0.2">
      <c r="A130" s="13" t="s">
        <v>287</v>
      </c>
      <c r="B130" s="11" t="s">
        <v>21</v>
      </c>
      <c r="C130" s="11" t="s">
        <v>288</v>
      </c>
      <c r="D130" s="12" t="s">
        <v>39</v>
      </c>
      <c r="E130" s="28">
        <v>100</v>
      </c>
      <c r="F130" s="28">
        <f t="shared" si="7"/>
        <v>1.7</v>
      </c>
      <c r="G130" s="32">
        <f t="shared" si="10"/>
        <v>170</v>
      </c>
      <c r="H130" s="34">
        <f t="shared" si="8"/>
        <v>1.7058662865140302E-5</v>
      </c>
      <c r="I130" s="38">
        <f t="shared" si="11"/>
        <v>0.99984825516620901</v>
      </c>
      <c r="K130">
        <v>1.41</v>
      </c>
      <c r="L130">
        <f t="shared" si="9"/>
        <v>1.7</v>
      </c>
    </row>
    <row r="131" spans="1:12" ht="26.1" customHeight="1" x14ac:dyDescent="0.2">
      <c r="A131" s="13" t="s">
        <v>289</v>
      </c>
      <c r="B131" s="11" t="s">
        <v>17</v>
      </c>
      <c r="C131" s="11" t="s">
        <v>290</v>
      </c>
      <c r="D131" s="12" t="s">
        <v>44</v>
      </c>
      <c r="E131" s="28">
        <v>82</v>
      </c>
      <c r="F131" s="28">
        <f t="shared" si="7"/>
        <v>0.49</v>
      </c>
      <c r="G131" s="32">
        <f t="shared" si="10"/>
        <v>40.18</v>
      </c>
      <c r="H131" s="34">
        <f t="shared" si="8"/>
        <v>4.0318651407137494E-6</v>
      </c>
      <c r="I131" s="38">
        <f t="shared" si="11"/>
        <v>0.99985228703134976</v>
      </c>
      <c r="K131">
        <v>0.41</v>
      </c>
      <c r="L131">
        <f t="shared" si="9"/>
        <v>0.49</v>
      </c>
    </row>
    <row r="132" spans="1:12" ht="24" customHeight="1" x14ac:dyDescent="0.2">
      <c r="A132" s="13" t="s">
        <v>291</v>
      </c>
      <c r="B132" s="11" t="s">
        <v>46</v>
      </c>
      <c r="C132" s="11" t="s">
        <v>292</v>
      </c>
      <c r="D132" s="12" t="s">
        <v>44</v>
      </c>
      <c r="E132" s="28">
        <v>400</v>
      </c>
      <c r="F132" s="28">
        <f t="shared" si="7"/>
        <v>0.09</v>
      </c>
      <c r="G132" s="32">
        <f t="shared" si="10"/>
        <v>36</v>
      </c>
      <c r="H132" s="34">
        <f t="shared" si="8"/>
        <v>3.6124227243826524E-6</v>
      </c>
      <c r="I132" s="38">
        <f t="shared" si="11"/>
        <v>0.99985589945407416</v>
      </c>
      <c r="K132">
        <v>0.08</v>
      </c>
      <c r="L132">
        <f t="shared" si="9"/>
        <v>0.09</v>
      </c>
    </row>
    <row r="133" spans="1:12" ht="39" customHeight="1" x14ac:dyDescent="0.2">
      <c r="A133" s="13" t="s">
        <v>293</v>
      </c>
      <c r="B133" s="11" t="s">
        <v>17</v>
      </c>
      <c r="C133" s="11" t="s">
        <v>294</v>
      </c>
      <c r="D133" s="12" t="s">
        <v>19</v>
      </c>
      <c r="E133" s="28">
        <v>0</v>
      </c>
      <c r="F133" s="28">
        <f t="shared" si="7"/>
        <v>0.57999999999999996</v>
      </c>
      <c r="G133" s="32">
        <f t="shared" si="10"/>
        <v>0</v>
      </c>
      <c r="H133" s="34">
        <f t="shared" si="8"/>
        <v>0</v>
      </c>
      <c r="I133" s="38">
        <f t="shared" si="11"/>
        <v>0.99985589945407416</v>
      </c>
      <c r="K133">
        <v>0.48</v>
      </c>
      <c r="L133">
        <f t="shared" si="9"/>
        <v>0.57999999999999996</v>
      </c>
    </row>
    <row r="134" spans="1:12" ht="51.95" customHeight="1" x14ac:dyDescent="0.2">
      <c r="A134" s="13" t="s">
        <v>295</v>
      </c>
      <c r="B134" s="11" t="s">
        <v>17</v>
      </c>
      <c r="C134" s="11" t="s">
        <v>296</v>
      </c>
      <c r="D134" s="12" t="s">
        <v>19</v>
      </c>
      <c r="E134" s="28">
        <v>0</v>
      </c>
      <c r="F134" s="28">
        <f t="shared" ref="F134" si="12">L134</f>
        <v>0.67</v>
      </c>
      <c r="G134" s="32">
        <f t="shared" si="10"/>
        <v>0</v>
      </c>
      <c r="H134" s="34">
        <f t="shared" ref="H134" si="13">G134/G$138</f>
        <v>0</v>
      </c>
      <c r="I134" s="38">
        <f t="shared" si="11"/>
        <v>0.99985589945407416</v>
      </c>
      <c r="K134">
        <v>0.56000000000000005</v>
      </c>
      <c r="L134">
        <f t="shared" ref="L134" si="14">TRUNC(1.2122*K134,2)</f>
        <v>0.67</v>
      </c>
    </row>
    <row r="135" spans="1:12" x14ac:dyDescent="0.2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12" x14ac:dyDescent="0.2">
      <c r="A136" s="22"/>
      <c r="B136" s="22"/>
      <c r="C136" s="22"/>
      <c r="D136" s="16"/>
      <c r="E136" s="20" t="s">
        <v>297</v>
      </c>
      <c r="F136" s="22"/>
      <c r="G136" s="41">
        <v>8383254.6399999997</v>
      </c>
      <c r="H136" s="42"/>
      <c r="I136" s="42"/>
    </row>
    <row r="137" spans="1:12" x14ac:dyDescent="0.2">
      <c r="A137" s="22"/>
      <c r="B137" s="22"/>
      <c r="C137" s="22"/>
      <c r="D137" s="16"/>
      <c r="E137" s="20" t="s">
        <v>298</v>
      </c>
      <c r="F137" s="22"/>
      <c r="G137" s="41">
        <v>1582356.46</v>
      </c>
      <c r="H137" s="42"/>
      <c r="I137" s="42"/>
    </row>
    <row r="138" spans="1:12" x14ac:dyDescent="0.2">
      <c r="A138" s="22"/>
      <c r="B138" s="22"/>
      <c r="C138" s="22"/>
      <c r="D138" s="16"/>
      <c r="E138" s="20" t="s">
        <v>299</v>
      </c>
      <c r="F138" s="22"/>
      <c r="G138" s="41">
        <v>9965611.0999999996</v>
      </c>
      <c r="H138" s="42"/>
      <c r="I138" s="42"/>
    </row>
    <row r="139" spans="1:12" ht="60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</row>
    <row r="140" spans="1:12" ht="69.95" customHeight="1" x14ac:dyDescent="0.2">
      <c r="A140" s="23" t="s">
        <v>300</v>
      </c>
      <c r="B140" s="19"/>
      <c r="C140" s="19"/>
      <c r="D140" s="19"/>
      <c r="E140" s="19"/>
      <c r="F140" s="19"/>
      <c r="G140" s="19"/>
      <c r="H140" s="19"/>
      <c r="I140" s="19"/>
    </row>
  </sheetData>
  <mergeCells count="15">
    <mergeCell ref="A138:C138"/>
    <mergeCell ref="E138:F138"/>
    <mergeCell ref="G138:I138"/>
    <mergeCell ref="A140:I140"/>
    <mergeCell ref="A136:C136"/>
    <mergeCell ref="E136:F136"/>
    <mergeCell ref="G136:I136"/>
    <mergeCell ref="A137:C137"/>
    <mergeCell ref="E137:F137"/>
    <mergeCell ref="G137:I137"/>
    <mergeCell ref="D1:F1"/>
    <mergeCell ref="G1:I1"/>
    <mergeCell ref="D2:F2"/>
    <mergeCell ref="G2:I2"/>
    <mergeCell ref="A3:I3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0DA5F-17ED-4445-9717-05108F480739}">
  <sheetPr>
    <pageSetUpPr fitToPage="1"/>
  </sheetPr>
  <dimension ref="A1:L140"/>
  <sheetViews>
    <sheetView tabSelected="1" showWhiteSpace="0" view="pageBreakPreview" topLeftCell="A127" zoomScale="60" zoomScaleNormal="100" workbookViewId="0">
      <selection activeCell="F128" sqref="F128"/>
    </sheetView>
  </sheetViews>
  <sheetFormatPr defaultRowHeight="14.25" x14ac:dyDescent="0.2"/>
  <cols>
    <col min="1" max="1" width="13.5" customWidth="1"/>
    <col min="2" max="2" width="10" bestFit="1" customWidth="1"/>
    <col min="3" max="3" width="60" bestFit="1" customWidth="1"/>
    <col min="4" max="6" width="10" bestFit="1" customWidth="1"/>
    <col min="7" max="7" width="13.875" bestFit="1" customWidth="1"/>
    <col min="8" max="8" width="10" bestFit="1" customWidth="1"/>
    <col min="9" max="11" width="15" bestFit="1" customWidth="1"/>
  </cols>
  <sheetData>
    <row r="1" spans="1:12" ht="15" x14ac:dyDescent="0.2">
      <c r="A1" s="1"/>
      <c r="B1" s="1"/>
      <c r="C1" s="1" t="s">
        <v>0</v>
      </c>
      <c r="D1" s="18" t="s">
        <v>1</v>
      </c>
      <c r="E1" s="18"/>
      <c r="F1" s="18"/>
      <c r="G1" s="18" t="s">
        <v>2</v>
      </c>
      <c r="H1" s="18"/>
      <c r="I1" s="19"/>
    </row>
    <row r="2" spans="1:12" ht="63.75" customHeight="1" x14ac:dyDescent="0.2">
      <c r="A2" s="40" t="e" vm="1">
        <v>#VALUE!</v>
      </c>
      <c r="B2" s="40"/>
      <c r="C2" s="14" t="s">
        <v>3</v>
      </c>
      <c r="D2" s="20" t="s">
        <v>4</v>
      </c>
      <c r="E2" s="20"/>
      <c r="F2" s="20"/>
      <c r="G2" s="20" t="s">
        <v>5</v>
      </c>
      <c r="H2" s="20"/>
      <c r="I2" s="19"/>
    </row>
    <row r="3" spans="1:12" ht="15" x14ac:dyDescent="0.25">
      <c r="A3" s="39" t="s">
        <v>301</v>
      </c>
      <c r="B3" s="19"/>
      <c r="C3" s="19"/>
      <c r="D3" s="19"/>
      <c r="E3" s="19"/>
      <c r="F3" s="19"/>
      <c r="G3" s="19"/>
      <c r="H3" s="19"/>
      <c r="I3" s="19"/>
    </row>
    <row r="4" spans="1:12" ht="30" customHeight="1" x14ac:dyDescent="0.2">
      <c r="A4" s="4" t="s">
        <v>7</v>
      </c>
      <c r="B4" s="2" t="s">
        <v>8</v>
      </c>
      <c r="C4" s="2" t="s">
        <v>9</v>
      </c>
      <c r="D4" s="3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spans="1:12" ht="39" customHeight="1" x14ac:dyDescent="0.2">
      <c r="A5" s="7" t="s">
        <v>16</v>
      </c>
      <c r="B5" s="5" t="s">
        <v>17</v>
      </c>
      <c r="C5" s="5" t="s">
        <v>18</v>
      </c>
      <c r="D5" s="6" t="s">
        <v>19</v>
      </c>
      <c r="E5" s="25">
        <v>954664.08</v>
      </c>
      <c r="F5" s="24">
        <f>L5</f>
        <v>1.52</v>
      </c>
      <c r="G5" s="30">
        <f>TRUNC(F5*E5,2)</f>
        <v>1451089.4</v>
      </c>
      <c r="H5" s="33">
        <f>G5/G$138</f>
        <v>0.14560967565752189</v>
      </c>
      <c r="I5" s="36">
        <f>H5</f>
        <v>0.14560967565752189</v>
      </c>
      <c r="K5">
        <v>1.26</v>
      </c>
      <c r="L5">
        <f>TRUNC(1.2122*K5,2)</f>
        <v>1.52</v>
      </c>
    </row>
    <row r="6" spans="1:12" ht="26.1" customHeight="1" x14ac:dyDescent="0.2">
      <c r="A6" s="7" t="s">
        <v>20</v>
      </c>
      <c r="B6" s="5" t="s">
        <v>21</v>
      </c>
      <c r="C6" s="5" t="s">
        <v>22</v>
      </c>
      <c r="D6" s="6" t="s">
        <v>23</v>
      </c>
      <c r="E6" s="24">
        <v>132</v>
      </c>
      <c r="F6" s="24">
        <f t="shared" ref="F6:F69" si="0">L6</f>
        <v>3720.99</v>
      </c>
      <c r="G6" s="30">
        <f>TRUNC(F6*E6,2)</f>
        <v>491170.68</v>
      </c>
      <c r="H6" s="33">
        <f t="shared" ref="H6:H69" si="1">G6/G$138</f>
        <v>4.9286559055068888E-2</v>
      </c>
      <c r="I6" s="36">
        <f>H6+I5</f>
        <v>0.19489623471259077</v>
      </c>
      <c r="K6">
        <v>3227.79</v>
      </c>
      <c r="L6">
        <f>TRUNC(1.1528*K6,2)</f>
        <v>3720.99</v>
      </c>
    </row>
    <row r="7" spans="1:12" ht="24" customHeight="1" x14ac:dyDescent="0.2">
      <c r="A7" s="7" t="s">
        <v>24</v>
      </c>
      <c r="B7" s="5" t="s">
        <v>21</v>
      </c>
      <c r="C7" s="5" t="s">
        <v>25</v>
      </c>
      <c r="D7" s="6" t="s">
        <v>26</v>
      </c>
      <c r="E7" s="24">
        <v>12</v>
      </c>
      <c r="F7" s="24">
        <f t="shared" si="0"/>
        <v>37733.870000000003</v>
      </c>
      <c r="G7" s="30">
        <f t="shared" ref="G7:G36" si="2">TRUNC(F7*E7,2)</f>
        <v>452806.44</v>
      </c>
      <c r="H7" s="33">
        <f t="shared" si="1"/>
        <v>4.5436896488966948E-2</v>
      </c>
      <c r="I7" s="36">
        <f t="shared" ref="I7:I36" si="3">H7+I6</f>
        <v>0.24033313120155772</v>
      </c>
      <c r="K7">
        <v>31128.42</v>
      </c>
      <c r="L7">
        <f t="shared" ref="L7:L70" si="4">TRUNC(1.2122*K7,2)</f>
        <v>37733.870000000003</v>
      </c>
    </row>
    <row r="8" spans="1:12" ht="26.1" customHeight="1" x14ac:dyDescent="0.2">
      <c r="A8" s="7" t="s">
        <v>27</v>
      </c>
      <c r="B8" s="5" t="s">
        <v>21</v>
      </c>
      <c r="C8" s="5" t="s">
        <v>28</v>
      </c>
      <c r="D8" s="6" t="s">
        <v>29</v>
      </c>
      <c r="E8" s="24">
        <v>121</v>
      </c>
      <c r="F8" s="24">
        <f t="shared" si="0"/>
        <v>3638.74</v>
      </c>
      <c r="G8" s="30">
        <f t="shared" si="2"/>
        <v>440287.54</v>
      </c>
      <c r="H8" s="33">
        <f t="shared" si="1"/>
        <v>4.4180686521070441E-2</v>
      </c>
      <c r="I8" s="36">
        <f t="shared" si="3"/>
        <v>0.28451381772262818</v>
      </c>
      <c r="K8">
        <v>3001.77</v>
      </c>
      <c r="L8">
        <f t="shared" si="4"/>
        <v>3638.74</v>
      </c>
    </row>
    <row r="9" spans="1:12" ht="39" customHeight="1" x14ac:dyDescent="0.2">
      <c r="A9" s="7" t="s">
        <v>30</v>
      </c>
      <c r="B9" s="5" t="s">
        <v>17</v>
      </c>
      <c r="C9" s="5" t="s">
        <v>31</v>
      </c>
      <c r="D9" s="6" t="s">
        <v>32</v>
      </c>
      <c r="E9" s="24">
        <v>484</v>
      </c>
      <c r="F9" s="24">
        <f t="shared" si="0"/>
        <v>836.31</v>
      </c>
      <c r="G9" s="30">
        <f t="shared" si="2"/>
        <v>404774.04</v>
      </c>
      <c r="H9" s="33">
        <f t="shared" si="1"/>
        <v>4.0617081676004793E-2</v>
      </c>
      <c r="I9" s="36">
        <f t="shared" si="3"/>
        <v>0.32513089939863299</v>
      </c>
      <c r="K9">
        <v>725.46</v>
      </c>
      <c r="L9">
        <f>TRUNC(1.1528*K9,2)</f>
        <v>836.31</v>
      </c>
    </row>
    <row r="10" spans="1:12" ht="39" customHeight="1" x14ac:dyDescent="0.2">
      <c r="A10" s="7" t="s">
        <v>33</v>
      </c>
      <c r="B10" s="5" t="s">
        <v>17</v>
      </c>
      <c r="C10" s="5" t="s">
        <v>34</v>
      </c>
      <c r="D10" s="6" t="s">
        <v>32</v>
      </c>
      <c r="E10" s="24">
        <v>686</v>
      </c>
      <c r="F10" s="24">
        <f t="shared" si="0"/>
        <v>570.20000000000005</v>
      </c>
      <c r="G10" s="30">
        <f t="shared" si="2"/>
        <v>391157.2</v>
      </c>
      <c r="H10" s="33">
        <f t="shared" si="1"/>
        <v>3.9250698835719168E-2</v>
      </c>
      <c r="I10" s="36">
        <f t="shared" si="3"/>
        <v>0.36438159823435218</v>
      </c>
      <c r="K10">
        <v>494.63</v>
      </c>
      <c r="L10">
        <f>TRUNC(1.1528*K10,2)</f>
        <v>570.20000000000005</v>
      </c>
    </row>
    <row r="11" spans="1:12" ht="39" customHeight="1" x14ac:dyDescent="0.2">
      <c r="A11" s="7" t="s">
        <v>35</v>
      </c>
      <c r="B11" s="5" t="s">
        <v>17</v>
      </c>
      <c r="C11" s="5" t="s">
        <v>36</v>
      </c>
      <c r="D11" s="6" t="s">
        <v>32</v>
      </c>
      <c r="E11" s="24">
        <v>898</v>
      </c>
      <c r="F11" s="24">
        <f t="shared" si="0"/>
        <v>430.45</v>
      </c>
      <c r="G11" s="30">
        <f t="shared" si="2"/>
        <v>386544.1</v>
      </c>
      <c r="H11" s="33">
        <f t="shared" si="1"/>
        <v>3.878779696711223E-2</v>
      </c>
      <c r="I11" s="36">
        <f t="shared" si="3"/>
        <v>0.40316939520146439</v>
      </c>
      <c r="K11">
        <v>373.4</v>
      </c>
      <c r="L11">
        <f>TRUNC(1.1528*K11,2)</f>
        <v>430.45</v>
      </c>
    </row>
    <row r="12" spans="1:12" ht="65.099999999999994" customHeight="1" x14ac:dyDescent="0.2">
      <c r="A12" s="7" t="s">
        <v>37</v>
      </c>
      <c r="B12" s="5" t="s">
        <v>17</v>
      </c>
      <c r="C12" s="5" t="s">
        <v>38</v>
      </c>
      <c r="D12" s="6" t="s">
        <v>39</v>
      </c>
      <c r="E12" s="25">
        <v>16200.98</v>
      </c>
      <c r="F12" s="24">
        <f t="shared" si="0"/>
        <v>24.06</v>
      </c>
      <c r="G12" s="30">
        <f t="shared" si="2"/>
        <v>389795.57</v>
      </c>
      <c r="H12" s="33">
        <f t="shared" si="1"/>
        <v>3.9114065970324692E-2</v>
      </c>
      <c r="I12" s="36">
        <f t="shared" si="3"/>
        <v>0.44228346117178907</v>
      </c>
      <c r="K12">
        <v>19.850000000000001</v>
      </c>
      <c r="L12">
        <f t="shared" si="4"/>
        <v>24.06</v>
      </c>
    </row>
    <row r="13" spans="1:12" ht="39" customHeight="1" x14ac:dyDescent="0.2">
      <c r="A13" s="7" t="s">
        <v>40</v>
      </c>
      <c r="B13" s="5" t="s">
        <v>17</v>
      </c>
      <c r="C13" s="5" t="s">
        <v>41</v>
      </c>
      <c r="D13" s="6" t="s">
        <v>32</v>
      </c>
      <c r="E13" s="24">
        <v>292</v>
      </c>
      <c r="F13" s="24">
        <f t="shared" si="0"/>
        <v>1200.8</v>
      </c>
      <c r="G13" s="30">
        <f t="shared" si="2"/>
        <v>350633.6</v>
      </c>
      <c r="H13" s="33">
        <f t="shared" si="1"/>
        <v>3.5184355127002701E-2</v>
      </c>
      <c r="I13" s="36">
        <f t="shared" si="3"/>
        <v>0.47746781629879176</v>
      </c>
      <c r="K13">
        <v>1041.6400000000001</v>
      </c>
      <c r="L13">
        <f>TRUNC(1.1528*K13,2)</f>
        <v>1200.8</v>
      </c>
    </row>
    <row r="14" spans="1:12" ht="39" customHeight="1" x14ac:dyDescent="0.2">
      <c r="A14" s="7" t="s">
        <v>42</v>
      </c>
      <c r="B14" s="5" t="s">
        <v>17</v>
      </c>
      <c r="C14" s="5" t="s">
        <v>43</v>
      </c>
      <c r="D14" s="6" t="s">
        <v>44</v>
      </c>
      <c r="E14" s="25">
        <v>6884.8</v>
      </c>
      <c r="F14" s="24">
        <f t="shared" si="0"/>
        <v>37.04</v>
      </c>
      <c r="G14" s="30">
        <f t="shared" si="2"/>
        <v>255012.99</v>
      </c>
      <c r="H14" s="33">
        <f t="shared" si="1"/>
        <v>2.5589297780243502E-2</v>
      </c>
      <c r="I14" s="36">
        <f t="shared" si="3"/>
        <v>0.50305711407903531</v>
      </c>
      <c r="K14">
        <v>30.56</v>
      </c>
      <c r="L14">
        <f t="shared" si="4"/>
        <v>37.04</v>
      </c>
    </row>
    <row r="15" spans="1:12" ht="26.1" customHeight="1" x14ac:dyDescent="0.2">
      <c r="A15" s="7" t="s">
        <v>45</v>
      </c>
      <c r="B15" s="5" t="s">
        <v>46</v>
      </c>
      <c r="C15" s="5" t="s">
        <v>47</v>
      </c>
      <c r="D15" s="6" t="s">
        <v>23</v>
      </c>
      <c r="E15" s="24">
        <v>46</v>
      </c>
      <c r="F15" s="24">
        <f t="shared" si="0"/>
        <v>5201.74</v>
      </c>
      <c r="G15" s="30">
        <f t="shared" si="2"/>
        <v>239280.04</v>
      </c>
      <c r="H15" s="33">
        <f t="shared" si="1"/>
        <v>2.401057372186639E-2</v>
      </c>
      <c r="I15" s="36">
        <f t="shared" si="3"/>
        <v>0.52706768780090174</v>
      </c>
      <c r="K15">
        <v>4512.2700000000004</v>
      </c>
      <c r="L15">
        <f>TRUNC(1.1528*K15,2)</f>
        <v>5201.74</v>
      </c>
    </row>
    <row r="16" spans="1:12" ht="26.1" customHeight="1" x14ac:dyDescent="0.2">
      <c r="A16" s="7" t="s">
        <v>48</v>
      </c>
      <c r="B16" s="5" t="s">
        <v>17</v>
      </c>
      <c r="C16" s="5" t="s">
        <v>49</v>
      </c>
      <c r="D16" s="6" t="s">
        <v>29</v>
      </c>
      <c r="E16" s="24">
        <v>307</v>
      </c>
      <c r="F16" s="24">
        <f t="shared" si="0"/>
        <v>769.45</v>
      </c>
      <c r="G16" s="30">
        <f t="shared" si="2"/>
        <v>236221.15</v>
      </c>
      <c r="H16" s="33">
        <f t="shared" si="1"/>
        <v>2.3703629173327866E-2</v>
      </c>
      <c r="I16" s="36">
        <f t="shared" si="3"/>
        <v>0.55077131697422965</v>
      </c>
      <c r="K16">
        <v>634.76</v>
      </c>
      <c r="L16">
        <f t="shared" si="4"/>
        <v>769.45</v>
      </c>
    </row>
    <row r="17" spans="1:12" ht="26.1" customHeight="1" x14ac:dyDescent="0.2">
      <c r="A17" s="7" t="s">
        <v>50</v>
      </c>
      <c r="B17" s="5" t="s">
        <v>46</v>
      </c>
      <c r="C17" s="5" t="s">
        <v>51</v>
      </c>
      <c r="D17" s="6" t="s">
        <v>39</v>
      </c>
      <c r="E17" s="24">
        <v>400</v>
      </c>
      <c r="F17" s="24">
        <f t="shared" si="0"/>
        <v>559.23</v>
      </c>
      <c r="G17" s="30">
        <f t="shared" si="2"/>
        <v>223692</v>
      </c>
      <c r="H17" s="33">
        <f t="shared" si="1"/>
        <v>2.2446390668405675E-2</v>
      </c>
      <c r="I17" s="36">
        <f t="shared" si="3"/>
        <v>0.57321770764263535</v>
      </c>
      <c r="K17">
        <v>461.34</v>
      </c>
      <c r="L17">
        <f t="shared" si="4"/>
        <v>559.23</v>
      </c>
    </row>
    <row r="18" spans="1:12" ht="39" customHeight="1" x14ac:dyDescent="0.2">
      <c r="A18" s="7" t="s">
        <v>52</v>
      </c>
      <c r="B18" s="5" t="s">
        <v>21</v>
      </c>
      <c r="C18" s="5" t="s">
        <v>53</v>
      </c>
      <c r="D18" s="6" t="s">
        <v>54</v>
      </c>
      <c r="E18" s="24">
        <v>121</v>
      </c>
      <c r="F18" s="24">
        <f t="shared" si="0"/>
        <v>1790.56</v>
      </c>
      <c r="G18" s="30">
        <f t="shared" si="2"/>
        <v>216657.76</v>
      </c>
      <c r="H18" s="33">
        <f t="shared" si="1"/>
        <v>2.1740539323273415E-2</v>
      </c>
      <c r="I18" s="36">
        <f t="shared" si="3"/>
        <v>0.59495824696590882</v>
      </c>
      <c r="K18">
        <v>1477.12</v>
      </c>
      <c r="L18">
        <f t="shared" si="4"/>
        <v>1790.56</v>
      </c>
    </row>
    <row r="19" spans="1:12" ht="39" customHeight="1" x14ac:dyDescent="0.2">
      <c r="A19" s="7" t="s">
        <v>55</v>
      </c>
      <c r="B19" s="5" t="s">
        <v>17</v>
      </c>
      <c r="C19" s="5" t="s">
        <v>56</v>
      </c>
      <c r="D19" s="6" t="s">
        <v>44</v>
      </c>
      <c r="E19" s="25">
        <v>6956.4</v>
      </c>
      <c r="F19" s="24">
        <f t="shared" si="0"/>
        <v>31.1</v>
      </c>
      <c r="G19" s="30">
        <f t="shared" si="2"/>
        <v>216344.04</v>
      </c>
      <c r="H19" s="33">
        <f t="shared" si="1"/>
        <v>2.1709059066131933E-2</v>
      </c>
      <c r="I19" s="36">
        <f t="shared" si="3"/>
        <v>0.61666730603204079</v>
      </c>
      <c r="K19">
        <v>25.66</v>
      </c>
      <c r="L19">
        <f t="shared" si="4"/>
        <v>31.1</v>
      </c>
    </row>
    <row r="20" spans="1:12" ht="24" customHeight="1" x14ac:dyDescent="0.2">
      <c r="A20" s="7" t="s">
        <v>57</v>
      </c>
      <c r="B20" s="5" t="s">
        <v>21</v>
      </c>
      <c r="C20" s="5" t="s">
        <v>58</v>
      </c>
      <c r="D20" s="6" t="s">
        <v>59</v>
      </c>
      <c r="E20" s="24">
        <v>30.53</v>
      </c>
      <c r="F20" s="24">
        <f t="shared" si="0"/>
        <v>4652.8599999999997</v>
      </c>
      <c r="G20" s="30">
        <f t="shared" si="2"/>
        <v>142051.81</v>
      </c>
      <c r="H20" s="33">
        <f t="shared" si="1"/>
        <v>1.4254199624546859E-2</v>
      </c>
      <c r="I20" s="36">
        <f t="shared" si="3"/>
        <v>0.63092150565658767</v>
      </c>
      <c r="K20">
        <v>4652.8599999999997</v>
      </c>
      <c r="L20">
        <f>TRUNC(1*K20,2)</f>
        <v>4652.8599999999997</v>
      </c>
    </row>
    <row r="21" spans="1:12" ht="39" customHeight="1" x14ac:dyDescent="0.2">
      <c r="A21" s="7" t="s">
        <v>60</v>
      </c>
      <c r="B21" s="5" t="s">
        <v>21</v>
      </c>
      <c r="C21" s="5" t="s">
        <v>61</v>
      </c>
      <c r="D21" s="6" t="s">
        <v>39</v>
      </c>
      <c r="E21" s="24">
        <v>224.82</v>
      </c>
      <c r="F21" s="24">
        <f t="shared" si="0"/>
        <v>758.55</v>
      </c>
      <c r="G21" s="30">
        <f t="shared" si="2"/>
        <v>170537.21</v>
      </c>
      <c r="H21" s="33">
        <f t="shared" si="1"/>
        <v>1.7112569243244901E-2</v>
      </c>
      <c r="I21" s="36">
        <f t="shared" si="3"/>
        <v>0.64803407489983256</v>
      </c>
      <c r="K21">
        <v>625.77</v>
      </c>
      <c r="L21">
        <f t="shared" si="4"/>
        <v>758.55</v>
      </c>
    </row>
    <row r="22" spans="1:12" ht="39" customHeight="1" x14ac:dyDescent="0.2">
      <c r="A22" s="7" t="s">
        <v>62</v>
      </c>
      <c r="B22" s="5" t="s">
        <v>17</v>
      </c>
      <c r="C22" s="5" t="s">
        <v>63</v>
      </c>
      <c r="D22" s="6" t="s">
        <v>32</v>
      </c>
      <c r="E22" s="24">
        <v>689</v>
      </c>
      <c r="F22" s="24">
        <f t="shared" si="0"/>
        <v>230.87</v>
      </c>
      <c r="G22" s="30">
        <f t="shared" si="2"/>
        <v>159069.43</v>
      </c>
      <c r="H22" s="33">
        <f t="shared" si="1"/>
        <v>1.5961833991294323E-2</v>
      </c>
      <c r="I22" s="36">
        <f t="shared" si="3"/>
        <v>0.66399590889112692</v>
      </c>
      <c r="K22">
        <v>200.27</v>
      </c>
      <c r="L22">
        <f>TRUNC(1.1528*K22,2)</f>
        <v>230.87</v>
      </c>
    </row>
    <row r="23" spans="1:12" ht="65.099999999999994" customHeight="1" x14ac:dyDescent="0.2">
      <c r="A23" s="7" t="s">
        <v>64</v>
      </c>
      <c r="B23" s="5" t="s">
        <v>17</v>
      </c>
      <c r="C23" s="5" t="s">
        <v>65</v>
      </c>
      <c r="D23" s="6" t="s">
        <v>39</v>
      </c>
      <c r="E23" s="25">
        <v>12958.86</v>
      </c>
      <c r="F23" s="24">
        <f t="shared" si="0"/>
        <v>10.92</v>
      </c>
      <c r="G23" s="30">
        <f t="shared" si="2"/>
        <v>141510.75</v>
      </c>
      <c r="H23" s="33">
        <f t="shared" si="1"/>
        <v>1.4199906917900901E-2</v>
      </c>
      <c r="I23" s="36">
        <f t="shared" si="3"/>
        <v>0.67819581580902777</v>
      </c>
      <c r="K23">
        <v>9.01</v>
      </c>
      <c r="L23">
        <f t="shared" si="4"/>
        <v>10.92</v>
      </c>
    </row>
    <row r="24" spans="1:12" ht="39" customHeight="1" x14ac:dyDescent="0.2">
      <c r="A24" s="7" t="s">
        <v>66</v>
      </c>
      <c r="B24" s="5" t="s">
        <v>17</v>
      </c>
      <c r="C24" s="5" t="s">
        <v>67</v>
      </c>
      <c r="D24" s="6" t="s">
        <v>44</v>
      </c>
      <c r="E24" s="25">
        <v>4192</v>
      </c>
      <c r="F24" s="24">
        <f t="shared" si="0"/>
        <v>31.95</v>
      </c>
      <c r="G24" s="30">
        <f t="shared" si="2"/>
        <v>133934.39999999999</v>
      </c>
      <c r="H24" s="33">
        <f t="shared" si="1"/>
        <v>1.343965750379322E-2</v>
      </c>
      <c r="I24" s="36">
        <f t="shared" si="3"/>
        <v>0.69163547331282094</v>
      </c>
      <c r="K24">
        <v>26.36</v>
      </c>
      <c r="L24">
        <f t="shared" si="4"/>
        <v>31.95</v>
      </c>
    </row>
    <row r="25" spans="1:12" ht="26.1" customHeight="1" x14ac:dyDescent="0.2">
      <c r="A25" s="7" t="s">
        <v>68</v>
      </c>
      <c r="B25" s="5" t="s">
        <v>21</v>
      </c>
      <c r="C25" s="5" t="s">
        <v>69</v>
      </c>
      <c r="D25" s="6" t="s">
        <v>54</v>
      </c>
      <c r="E25" s="24">
        <v>121</v>
      </c>
      <c r="F25" s="24">
        <f t="shared" si="0"/>
        <v>889.77</v>
      </c>
      <c r="G25" s="30">
        <f t="shared" si="2"/>
        <v>107662.17</v>
      </c>
      <c r="H25" s="33">
        <f t="shared" si="1"/>
        <v>1.0803368596231896E-2</v>
      </c>
      <c r="I25" s="36">
        <f t="shared" si="3"/>
        <v>0.70243884190905281</v>
      </c>
      <c r="K25">
        <v>734.02</v>
      </c>
      <c r="L25">
        <f t="shared" si="4"/>
        <v>889.77</v>
      </c>
    </row>
    <row r="26" spans="1:12" ht="39" customHeight="1" x14ac:dyDescent="0.2">
      <c r="A26" s="7" t="s">
        <v>70</v>
      </c>
      <c r="B26" s="5" t="s">
        <v>21</v>
      </c>
      <c r="C26" s="5" t="s">
        <v>71</v>
      </c>
      <c r="D26" s="6" t="s">
        <v>23</v>
      </c>
      <c r="E26" s="24">
        <v>42</v>
      </c>
      <c r="F26" s="24">
        <f t="shared" si="0"/>
        <v>2344.58</v>
      </c>
      <c r="G26" s="30">
        <f t="shared" si="2"/>
        <v>98472.36</v>
      </c>
      <c r="H26" s="33">
        <f t="shared" si="1"/>
        <v>9.8812164163219265E-3</v>
      </c>
      <c r="I26" s="36">
        <f t="shared" si="3"/>
        <v>0.71232005832537471</v>
      </c>
      <c r="K26">
        <v>2033.82</v>
      </c>
      <c r="L26">
        <f>TRUNC(1.1528*K26,2)</f>
        <v>2344.58</v>
      </c>
    </row>
    <row r="27" spans="1:12" ht="65.099999999999994" customHeight="1" x14ac:dyDescent="0.2">
      <c r="A27" s="7" t="s">
        <v>72</v>
      </c>
      <c r="B27" s="5" t="s">
        <v>17</v>
      </c>
      <c r="C27" s="5" t="s">
        <v>73</v>
      </c>
      <c r="D27" s="6" t="s">
        <v>39</v>
      </c>
      <c r="E27" s="25">
        <v>8873.02</v>
      </c>
      <c r="F27" s="24">
        <f t="shared" si="0"/>
        <v>11.54</v>
      </c>
      <c r="G27" s="30">
        <f t="shared" si="2"/>
        <v>102394.65</v>
      </c>
      <c r="H27" s="33">
        <f t="shared" si="1"/>
        <v>1.0274798903200226E-2</v>
      </c>
      <c r="I27" s="36">
        <f t="shared" si="3"/>
        <v>0.72259485722857497</v>
      </c>
      <c r="K27">
        <v>9.52</v>
      </c>
      <c r="L27">
        <f t="shared" si="4"/>
        <v>11.54</v>
      </c>
    </row>
    <row r="28" spans="1:12" ht="24" customHeight="1" x14ac:dyDescent="0.2">
      <c r="A28" s="7" t="s">
        <v>74</v>
      </c>
      <c r="B28" s="5" t="s">
        <v>21</v>
      </c>
      <c r="C28" s="5" t="s">
        <v>75</v>
      </c>
      <c r="D28" s="6" t="s">
        <v>59</v>
      </c>
      <c r="E28" s="24">
        <v>20.23</v>
      </c>
      <c r="F28" s="24">
        <f t="shared" si="0"/>
        <v>4104.25</v>
      </c>
      <c r="G28" s="30">
        <f t="shared" si="2"/>
        <v>83028.97</v>
      </c>
      <c r="H28" s="33">
        <f t="shared" si="1"/>
        <v>8.3315482780579302E-3</v>
      </c>
      <c r="I28" s="36">
        <f t="shared" si="3"/>
        <v>0.7309264055066329</v>
      </c>
      <c r="K28">
        <v>4104.25</v>
      </c>
      <c r="L28">
        <f>TRUNC(1*K28,2)</f>
        <v>4104.25</v>
      </c>
    </row>
    <row r="29" spans="1:12" ht="26.1" customHeight="1" x14ac:dyDescent="0.2">
      <c r="A29" s="7" t="s">
        <v>76</v>
      </c>
      <c r="B29" s="5" t="s">
        <v>21</v>
      </c>
      <c r="C29" s="5" t="s">
        <v>77</v>
      </c>
      <c r="D29" s="6" t="s">
        <v>78</v>
      </c>
      <c r="E29" s="24">
        <v>539.57000000000005</v>
      </c>
      <c r="F29" s="24">
        <f t="shared" si="0"/>
        <v>184.58</v>
      </c>
      <c r="G29" s="30">
        <f t="shared" si="2"/>
        <v>99593.83</v>
      </c>
      <c r="H29" s="33">
        <f t="shared" si="1"/>
        <v>9.9937504083417433E-3</v>
      </c>
      <c r="I29" s="36">
        <f t="shared" si="3"/>
        <v>0.74092015591497462</v>
      </c>
      <c r="K29">
        <v>152.27000000000001</v>
      </c>
      <c r="L29">
        <f t="shared" si="4"/>
        <v>184.58</v>
      </c>
    </row>
    <row r="30" spans="1:12" ht="65.099999999999994" customHeight="1" x14ac:dyDescent="0.2">
      <c r="A30" s="7" t="s">
        <v>79</v>
      </c>
      <c r="B30" s="5" t="s">
        <v>17</v>
      </c>
      <c r="C30" s="5" t="s">
        <v>80</v>
      </c>
      <c r="D30" s="6" t="s">
        <v>39</v>
      </c>
      <c r="E30" s="25">
        <v>6396.45</v>
      </c>
      <c r="F30" s="24">
        <f t="shared" si="0"/>
        <v>15.24</v>
      </c>
      <c r="G30" s="30">
        <f t="shared" si="2"/>
        <v>97481.89</v>
      </c>
      <c r="H30" s="33">
        <f t="shared" si="1"/>
        <v>9.7818276292158338E-3</v>
      </c>
      <c r="I30" s="36">
        <f t="shared" si="3"/>
        <v>0.75070198354419049</v>
      </c>
      <c r="K30">
        <v>12.58</v>
      </c>
      <c r="L30">
        <f t="shared" si="4"/>
        <v>15.24</v>
      </c>
    </row>
    <row r="31" spans="1:12" ht="51.95" customHeight="1" x14ac:dyDescent="0.2">
      <c r="A31" s="7" t="s">
        <v>81</v>
      </c>
      <c r="B31" s="5" t="s">
        <v>17</v>
      </c>
      <c r="C31" s="5" t="s">
        <v>82</v>
      </c>
      <c r="D31" s="6" t="s">
        <v>32</v>
      </c>
      <c r="E31" s="24">
        <v>898</v>
      </c>
      <c r="F31" s="24">
        <f t="shared" si="0"/>
        <v>108.28</v>
      </c>
      <c r="G31" s="30">
        <f t="shared" si="2"/>
        <v>97235.44</v>
      </c>
      <c r="H31" s="33">
        <f t="shared" si="1"/>
        <v>9.7570975853151654E-3</v>
      </c>
      <c r="I31" s="36">
        <f t="shared" si="3"/>
        <v>0.76045908112950567</v>
      </c>
      <c r="K31">
        <v>89.33</v>
      </c>
      <c r="L31">
        <f t="shared" si="4"/>
        <v>108.28</v>
      </c>
    </row>
    <row r="32" spans="1:12" ht="51.95" customHeight="1" x14ac:dyDescent="0.2">
      <c r="A32" s="7" t="s">
        <v>83</v>
      </c>
      <c r="B32" s="5" t="s">
        <v>17</v>
      </c>
      <c r="C32" s="5" t="s">
        <v>84</v>
      </c>
      <c r="D32" s="6" t="s">
        <v>32</v>
      </c>
      <c r="E32" s="24">
        <v>686</v>
      </c>
      <c r="F32" s="24">
        <f t="shared" si="0"/>
        <v>140.06</v>
      </c>
      <c r="G32" s="30">
        <f t="shared" si="2"/>
        <v>96081.16</v>
      </c>
      <c r="H32" s="33">
        <f t="shared" si="1"/>
        <v>9.6412712713623769E-3</v>
      </c>
      <c r="I32" s="36">
        <f t="shared" si="3"/>
        <v>0.77010035240086805</v>
      </c>
      <c r="K32">
        <v>115.55</v>
      </c>
      <c r="L32">
        <f t="shared" si="4"/>
        <v>140.06</v>
      </c>
    </row>
    <row r="33" spans="1:12" ht="39" customHeight="1" x14ac:dyDescent="0.2">
      <c r="A33" s="7" t="s">
        <v>85</v>
      </c>
      <c r="B33" s="5" t="s">
        <v>17</v>
      </c>
      <c r="C33" s="5" t="s">
        <v>86</v>
      </c>
      <c r="D33" s="6" t="s">
        <v>32</v>
      </c>
      <c r="E33" s="25">
        <v>1222.0999999999999</v>
      </c>
      <c r="F33" s="24">
        <f t="shared" si="0"/>
        <v>77.260000000000005</v>
      </c>
      <c r="G33" s="30">
        <f t="shared" si="2"/>
        <v>94419.44</v>
      </c>
      <c r="H33" s="33">
        <f t="shared" si="1"/>
        <v>9.474525852207899E-3</v>
      </c>
      <c r="I33" s="36">
        <f t="shared" si="3"/>
        <v>0.77957487825307592</v>
      </c>
      <c r="K33">
        <v>63.74</v>
      </c>
      <c r="L33">
        <f t="shared" si="4"/>
        <v>77.260000000000005</v>
      </c>
    </row>
    <row r="34" spans="1:12" ht="39" customHeight="1" x14ac:dyDescent="0.2">
      <c r="A34" s="7" t="s">
        <v>87</v>
      </c>
      <c r="B34" s="5" t="s">
        <v>46</v>
      </c>
      <c r="C34" s="5" t="s">
        <v>88</v>
      </c>
      <c r="D34" s="6" t="s">
        <v>39</v>
      </c>
      <c r="E34" s="24">
        <v>100</v>
      </c>
      <c r="F34" s="24">
        <f t="shared" si="0"/>
        <v>841.26</v>
      </c>
      <c r="G34" s="30">
        <f t="shared" si="2"/>
        <v>84126</v>
      </c>
      <c r="H34" s="33">
        <f t="shared" si="1"/>
        <v>8.4416298364281949E-3</v>
      </c>
      <c r="I34" s="36">
        <f t="shared" si="3"/>
        <v>0.78801650808950408</v>
      </c>
      <c r="K34">
        <v>694</v>
      </c>
      <c r="L34">
        <f t="shared" si="4"/>
        <v>841.26</v>
      </c>
    </row>
    <row r="35" spans="1:12" ht="51.95" customHeight="1" x14ac:dyDescent="0.2">
      <c r="A35" s="7" t="s">
        <v>89</v>
      </c>
      <c r="B35" s="5" t="s">
        <v>17</v>
      </c>
      <c r="C35" s="5" t="s">
        <v>90</v>
      </c>
      <c r="D35" s="6" t="s">
        <v>32</v>
      </c>
      <c r="E35" s="24">
        <v>484</v>
      </c>
      <c r="F35" s="24">
        <f t="shared" si="0"/>
        <v>173.18</v>
      </c>
      <c r="G35" s="30">
        <f t="shared" si="2"/>
        <v>83819.12</v>
      </c>
      <c r="H35" s="33">
        <f t="shared" si="1"/>
        <v>8.4108359396043459E-3</v>
      </c>
      <c r="I35" s="36">
        <f t="shared" si="3"/>
        <v>0.79642734402910842</v>
      </c>
      <c r="K35">
        <v>142.87</v>
      </c>
      <c r="L35">
        <f t="shared" si="4"/>
        <v>173.18</v>
      </c>
    </row>
    <row r="36" spans="1:12" ht="51.95" customHeight="1" x14ac:dyDescent="0.2">
      <c r="A36" s="7" t="s">
        <v>91</v>
      </c>
      <c r="B36" s="5" t="s">
        <v>17</v>
      </c>
      <c r="C36" s="5" t="s">
        <v>92</v>
      </c>
      <c r="D36" s="6" t="s">
        <v>32</v>
      </c>
      <c r="E36" s="25">
        <v>1048</v>
      </c>
      <c r="F36" s="24">
        <f t="shared" si="0"/>
        <v>77.92</v>
      </c>
      <c r="G36" s="30">
        <f t="shared" si="2"/>
        <v>81660.160000000003</v>
      </c>
      <c r="H36" s="33">
        <f t="shared" si="1"/>
        <v>8.1941949350200927E-3</v>
      </c>
      <c r="I36" s="36">
        <f t="shared" si="3"/>
        <v>0.80462153896412847</v>
      </c>
      <c r="K36">
        <v>64.28</v>
      </c>
      <c r="L36">
        <f t="shared" si="4"/>
        <v>77.92</v>
      </c>
    </row>
    <row r="37" spans="1:12" ht="39" customHeight="1" x14ac:dyDescent="0.2">
      <c r="A37" s="10" t="s">
        <v>93</v>
      </c>
      <c r="B37" s="8" t="s">
        <v>46</v>
      </c>
      <c r="C37" s="8" t="s">
        <v>94</v>
      </c>
      <c r="D37" s="9" t="s">
        <v>23</v>
      </c>
      <c r="E37" s="26">
        <v>168</v>
      </c>
      <c r="F37" s="27">
        <f t="shared" si="0"/>
        <v>450</v>
      </c>
      <c r="G37" s="31">
        <f>TRUNC(F37*E37,2)</f>
        <v>75600</v>
      </c>
      <c r="H37" s="35">
        <f t="shared" si="1"/>
        <v>7.58608772120357E-3</v>
      </c>
      <c r="I37" s="37">
        <f>H37+I36</f>
        <v>0.81220762668533208</v>
      </c>
      <c r="K37">
        <v>371.23</v>
      </c>
      <c r="L37">
        <f t="shared" si="4"/>
        <v>450</v>
      </c>
    </row>
    <row r="38" spans="1:12" ht="39" customHeight="1" x14ac:dyDescent="0.2">
      <c r="A38" s="10" t="s">
        <v>95</v>
      </c>
      <c r="B38" s="8" t="s">
        <v>21</v>
      </c>
      <c r="C38" s="8" t="s">
        <v>96</v>
      </c>
      <c r="D38" s="9" t="s">
        <v>44</v>
      </c>
      <c r="E38" s="26">
        <v>900</v>
      </c>
      <c r="F38" s="27">
        <f t="shared" si="0"/>
        <v>80.95</v>
      </c>
      <c r="G38" s="31">
        <f t="shared" ref="G38:G74" si="5">TRUNC(F38*E38,2)</f>
        <v>72855</v>
      </c>
      <c r="H38" s="35">
        <f t="shared" si="1"/>
        <v>7.3106404884693927E-3</v>
      </c>
      <c r="I38" s="37">
        <f t="shared" ref="I38:I74" si="6">H38+I37</f>
        <v>0.8195182671738015</v>
      </c>
      <c r="K38">
        <v>66.78</v>
      </c>
      <c r="L38">
        <f t="shared" si="4"/>
        <v>80.95</v>
      </c>
    </row>
    <row r="39" spans="1:12" ht="39" customHeight="1" x14ac:dyDescent="0.2">
      <c r="A39" s="10" t="s">
        <v>97</v>
      </c>
      <c r="B39" s="8" t="s">
        <v>46</v>
      </c>
      <c r="C39" s="8" t="s">
        <v>98</v>
      </c>
      <c r="D39" s="9" t="s">
        <v>99</v>
      </c>
      <c r="E39" s="27">
        <v>44029.599999999999</v>
      </c>
      <c r="F39" s="27">
        <f t="shared" si="0"/>
        <v>1.61</v>
      </c>
      <c r="G39" s="31">
        <f t="shared" si="5"/>
        <v>70887.649999999994</v>
      </c>
      <c r="H39" s="35">
        <f t="shared" si="1"/>
        <v>7.113226603835664E-3</v>
      </c>
      <c r="I39" s="37">
        <f t="shared" si="6"/>
        <v>0.82663149377763712</v>
      </c>
      <c r="K39">
        <v>1.33</v>
      </c>
      <c r="L39">
        <f t="shared" si="4"/>
        <v>1.61</v>
      </c>
    </row>
    <row r="40" spans="1:12" ht="51.95" customHeight="1" x14ac:dyDescent="0.2">
      <c r="A40" s="10" t="s">
        <v>100</v>
      </c>
      <c r="B40" s="8" t="s">
        <v>17</v>
      </c>
      <c r="C40" s="8" t="s">
        <v>101</v>
      </c>
      <c r="D40" s="9" t="s">
        <v>32</v>
      </c>
      <c r="E40" s="26">
        <v>292</v>
      </c>
      <c r="F40" s="27">
        <f t="shared" si="0"/>
        <v>225.51</v>
      </c>
      <c r="G40" s="31">
        <f t="shared" si="5"/>
        <v>65848.92</v>
      </c>
      <c r="H40" s="35">
        <f t="shared" si="1"/>
        <v>6.6076148606682037E-3</v>
      </c>
      <c r="I40" s="37">
        <f t="shared" si="6"/>
        <v>0.8332391086383053</v>
      </c>
      <c r="K40">
        <v>186.04</v>
      </c>
      <c r="L40">
        <f t="shared" si="4"/>
        <v>225.51</v>
      </c>
    </row>
    <row r="41" spans="1:12" ht="24" customHeight="1" x14ac:dyDescent="0.2">
      <c r="A41" s="10" t="s">
        <v>102</v>
      </c>
      <c r="B41" s="8" t="s">
        <v>46</v>
      </c>
      <c r="C41" s="8" t="s">
        <v>103</v>
      </c>
      <c r="D41" s="9" t="s">
        <v>39</v>
      </c>
      <c r="E41" s="26">
        <v>438.9</v>
      </c>
      <c r="F41" s="27">
        <f t="shared" si="0"/>
        <v>149.11000000000001</v>
      </c>
      <c r="G41" s="31">
        <f t="shared" si="5"/>
        <v>65444.37</v>
      </c>
      <c r="H41" s="35">
        <f t="shared" si="1"/>
        <v>6.5670202603029535E-3</v>
      </c>
      <c r="I41" s="37">
        <f t="shared" si="6"/>
        <v>0.83980612889860828</v>
      </c>
      <c r="K41">
        <v>123.01</v>
      </c>
      <c r="L41">
        <f t="shared" si="4"/>
        <v>149.11000000000001</v>
      </c>
    </row>
    <row r="42" spans="1:12" ht="26.1" customHeight="1" x14ac:dyDescent="0.2">
      <c r="A42" s="10" t="s">
        <v>104</v>
      </c>
      <c r="B42" s="8" t="s">
        <v>21</v>
      </c>
      <c r="C42" s="8" t="s">
        <v>105</v>
      </c>
      <c r="D42" s="9" t="s">
        <v>54</v>
      </c>
      <c r="E42" s="26">
        <v>240</v>
      </c>
      <c r="F42" s="27">
        <f t="shared" si="0"/>
        <v>241.23</v>
      </c>
      <c r="G42" s="31">
        <f t="shared" si="5"/>
        <v>57895.199999999997</v>
      </c>
      <c r="H42" s="35">
        <f t="shared" si="1"/>
        <v>5.8094982253521811E-3</v>
      </c>
      <c r="I42" s="37">
        <f t="shared" si="6"/>
        <v>0.84561562712396043</v>
      </c>
      <c r="K42">
        <v>199.01</v>
      </c>
      <c r="L42">
        <f t="shared" si="4"/>
        <v>241.23</v>
      </c>
    </row>
    <row r="43" spans="1:12" ht="39" customHeight="1" x14ac:dyDescent="0.2">
      <c r="A43" s="10" t="s">
        <v>106</v>
      </c>
      <c r="B43" s="8" t="s">
        <v>17</v>
      </c>
      <c r="C43" s="8" t="s">
        <v>107</v>
      </c>
      <c r="D43" s="9" t="s">
        <v>32</v>
      </c>
      <c r="E43" s="26">
        <v>359</v>
      </c>
      <c r="F43" s="27">
        <f t="shared" si="0"/>
        <v>145.34</v>
      </c>
      <c r="G43" s="31">
        <f t="shared" si="5"/>
        <v>52177.06</v>
      </c>
      <c r="H43" s="35">
        <f t="shared" si="1"/>
        <v>5.2357110343188087E-3</v>
      </c>
      <c r="I43" s="37">
        <f t="shared" si="6"/>
        <v>0.85085133815827929</v>
      </c>
      <c r="K43">
        <v>126.08</v>
      </c>
      <c r="L43">
        <f>TRUNC(1.1528*K43,2)</f>
        <v>145.34</v>
      </c>
    </row>
    <row r="44" spans="1:12" ht="65.099999999999994" customHeight="1" x14ac:dyDescent="0.2">
      <c r="A44" s="10" t="s">
        <v>108</v>
      </c>
      <c r="B44" s="8" t="s">
        <v>17</v>
      </c>
      <c r="C44" s="8" t="s">
        <v>109</v>
      </c>
      <c r="D44" s="9" t="s">
        <v>39</v>
      </c>
      <c r="E44" s="27">
        <v>4195.12</v>
      </c>
      <c r="F44" s="27">
        <f t="shared" si="0"/>
        <v>11.91</v>
      </c>
      <c r="G44" s="31">
        <f t="shared" si="5"/>
        <v>49963.87</v>
      </c>
      <c r="H44" s="35">
        <f t="shared" si="1"/>
        <v>5.0136283162805747E-3</v>
      </c>
      <c r="I44" s="37">
        <f t="shared" si="6"/>
        <v>0.8558649664745599</v>
      </c>
      <c r="K44">
        <v>9.83</v>
      </c>
      <c r="L44">
        <f t="shared" si="4"/>
        <v>11.91</v>
      </c>
    </row>
    <row r="45" spans="1:12" ht="24" customHeight="1" x14ac:dyDescent="0.2">
      <c r="A45" s="10" t="s">
        <v>110</v>
      </c>
      <c r="B45" s="8" t="s">
        <v>21</v>
      </c>
      <c r="C45" s="8" t="s">
        <v>111</v>
      </c>
      <c r="D45" s="9" t="s">
        <v>59</v>
      </c>
      <c r="E45" s="26">
        <v>5.44</v>
      </c>
      <c r="F45" s="27">
        <f t="shared" si="0"/>
        <v>7395.95</v>
      </c>
      <c r="G45" s="31">
        <f t="shared" si="5"/>
        <v>40233.96</v>
      </c>
      <c r="H45" s="35">
        <f t="shared" si="1"/>
        <v>4.0372797609972959E-3</v>
      </c>
      <c r="I45" s="37">
        <f t="shared" si="6"/>
        <v>0.85990224623555722</v>
      </c>
      <c r="K45">
        <v>7395.95</v>
      </c>
      <c r="L45">
        <f>TRUNC(1*K45,2)</f>
        <v>7395.95</v>
      </c>
    </row>
    <row r="46" spans="1:12" ht="26.1" customHeight="1" x14ac:dyDescent="0.2">
      <c r="A46" s="10" t="s">
        <v>112</v>
      </c>
      <c r="B46" s="8" t="s">
        <v>46</v>
      </c>
      <c r="C46" s="8" t="s">
        <v>113</v>
      </c>
      <c r="D46" s="9" t="s">
        <v>54</v>
      </c>
      <c r="E46" s="26">
        <v>18</v>
      </c>
      <c r="F46" s="27">
        <f t="shared" si="0"/>
        <v>2658.52</v>
      </c>
      <c r="G46" s="31">
        <f t="shared" si="5"/>
        <v>47853.36</v>
      </c>
      <c r="H46" s="35">
        <f t="shared" si="1"/>
        <v>4.8018490306128842E-3</v>
      </c>
      <c r="I46" s="37">
        <f t="shared" si="6"/>
        <v>0.86470409526617009</v>
      </c>
      <c r="K46">
        <v>2193.14</v>
      </c>
      <c r="L46">
        <f t="shared" si="4"/>
        <v>2658.52</v>
      </c>
    </row>
    <row r="47" spans="1:12" ht="24" customHeight="1" x14ac:dyDescent="0.2">
      <c r="A47" s="10" t="s">
        <v>114</v>
      </c>
      <c r="B47" s="8" t="s">
        <v>46</v>
      </c>
      <c r="C47" s="8" t="s">
        <v>115</v>
      </c>
      <c r="D47" s="9" t="s">
        <v>39</v>
      </c>
      <c r="E47" s="26">
        <v>350</v>
      </c>
      <c r="F47" s="27">
        <f t="shared" si="0"/>
        <v>134.71</v>
      </c>
      <c r="G47" s="31">
        <f t="shared" si="5"/>
        <v>47148.5</v>
      </c>
      <c r="H47" s="35">
        <f t="shared" si="1"/>
        <v>4.731119800570986E-3</v>
      </c>
      <c r="I47" s="37">
        <f t="shared" si="6"/>
        <v>0.86943521506674104</v>
      </c>
      <c r="K47">
        <v>111.13</v>
      </c>
      <c r="L47">
        <f t="shared" si="4"/>
        <v>134.71</v>
      </c>
    </row>
    <row r="48" spans="1:12" ht="39" customHeight="1" x14ac:dyDescent="0.2">
      <c r="A48" s="10" t="s">
        <v>116</v>
      </c>
      <c r="B48" s="8" t="s">
        <v>21</v>
      </c>
      <c r="C48" s="8" t="s">
        <v>117</v>
      </c>
      <c r="D48" s="9" t="s">
        <v>59</v>
      </c>
      <c r="E48" s="27">
        <v>2263.63</v>
      </c>
      <c r="F48" s="27">
        <f t="shared" si="0"/>
        <v>20.76</v>
      </c>
      <c r="G48" s="31">
        <f t="shared" si="5"/>
        <v>46992.95</v>
      </c>
      <c r="H48" s="35">
        <f t="shared" si="1"/>
        <v>4.7155111240493822E-3</v>
      </c>
      <c r="I48" s="37">
        <f t="shared" si="6"/>
        <v>0.87415072619079037</v>
      </c>
      <c r="K48">
        <v>17.13</v>
      </c>
      <c r="L48">
        <f t="shared" si="4"/>
        <v>20.76</v>
      </c>
    </row>
    <row r="49" spans="1:12" ht="26.1" customHeight="1" x14ac:dyDescent="0.2">
      <c r="A49" s="10" t="s">
        <v>118</v>
      </c>
      <c r="B49" s="8" t="s">
        <v>46</v>
      </c>
      <c r="C49" s="8" t="s">
        <v>119</v>
      </c>
      <c r="D49" s="9" t="s">
        <v>54</v>
      </c>
      <c r="E49" s="26">
        <v>15</v>
      </c>
      <c r="F49" s="27">
        <f t="shared" si="0"/>
        <v>3048.29</v>
      </c>
      <c r="G49" s="31">
        <f t="shared" si="5"/>
        <v>45724.35</v>
      </c>
      <c r="H49" s="35">
        <f t="shared" si="1"/>
        <v>4.588213361045165E-3</v>
      </c>
      <c r="I49" s="37">
        <f t="shared" si="6"/>
        <v>0.87873893955183557</v>
      </c>
      <c r="K49">
        <v>2514.6799999999998</v>
      </c>
      <c r="L49">
        <f t="shared" si="4"/>
        <v>3048.29</v>
      </c>
    </row>
    <row r="50" spans="1:12" ht="39" customHeight="1" x14ac:dyDescent="0.2">
      <c r="A50" s="10" t="s">
        <v>120</v>
      </c>
      <c r="B50" s="8" t="s">
        <v>17</v>
      </c>
      <c r="C50" s="8" t="s">
        <v>121</v>
      </c>
      <c r="D50" s="9" t="s">
        <v>32</v>
      </c>
      <c r="E50" s="26">
        <v>277.39999999999998</v>
      </c>
      <c r="F50" s="27">
        <f t="shared" si="0"/>
        <v>160.16</v>
      </c>
      <c r="G50" s="31">
        <f t="shared" si="5"/>
        <v>44428.38</v>
      </c>
      <c r="H50" s="35">
        <f t="shared" si="1"/>
        <v>4.4581691533196596E-3</v>
      </c>
      <c r="I50" s="37">
        <f t="shared" si="6"/>
        <v>0.88319710870515522</v>
      </c>
      <c r="K50">
        <v>132.13</v>
      </c>
      <c r="L50">
        <f t="shared" si="4"/>
        <v>160.16</v>
      </c>
    </row>
    <row r="51" spans="1:12" ht="26.1" customHeight="1" x14ac:dyDescent="0.2">
      <c r="A51" s="10" t="s">
        <v>122</v>
      </c>
      <c r="B51" s="8" t="s">
        <v>46</v>
      </c>
      <c r="C51" s="8" t="s">
        <v>123</v>
      </c>
      <c r="D51" s="9" t="s">
        <v>54</v>
      </c>
      <c r="E51" s="26">
        <v>12</v>
      </c>
      <c r="F51" s="27">
        <f t="shared" si="0"/>
        <v>3648.92</v>
      </c>
      <c r="G51" s="31">
        <f t="shared" si="5"/>
        <v>43787.040000000001</v>
      </c>
      <c r="H51" s="35">
        <f t="shared" si="1"/>
        <v>4.3938138424847823E-3</v>
      </c>
      <c r="I51" s="37">
        <f t="shared" si="6"/>
        <v>0.88759092254764005</v>
      </c>
      <c r="K51">
        <v>3010.17</v>
      </c>
      <c r="L51">
        <f t="shared" si="4"/>
        <v>3648.92</v>
      </c>
    </row>
    <row r="52" spans="1:12" ht="26.1" customHeight="1" x14ac:dyDescent="0.2">
      <c r="A52" s="10" t="s">
        <v>124</v>
      </c>
      <c r="B52" s="8" t="s">
        <v>21</v>
      </c>
      <c r="C52" s="8" t="s">
        <v>125</v>
      </c>
      <c r="D52" s="9" t="s">
        <v>78</v>
      </c>
      <c r="E52" s="27">
        <v>1667.47</v>
      </c>
      <c r="F52" s="27">
        <f t="shared" si="0"/>
        <v>25.98</v>
      </c>
      <c r="G52" s="31">
        <f t="shared" si="5"/>
        <v>43320.87</v>
      </c>
      <c r="H52" s="35">
        <f t="shared" si="1"/>
        <v>4.3470359785562976E-3</v>
      </c>
      <c r="I52" s="37">
        <f t="shared" si="6"/>
        <v>0.89193795852619639</v>
      </c>
      <c r="K52">
        <v>21.44</v>
      </c>
      <c r="L52">
        <f t="shared" si="4"/>
        <v>25.98</v>
      </c>
    </row>
    <row r="53" spans="1:12" ht="24" customHeight="1" x14ac:dyDescent="0.2">
      <c r="A53" s="10" t="s">
        <v>126</v>
      </c>
      <c r="B53" s="8" t="s">
        <v>127</v>
      </c>
      <c r="C53" s="8" t="s">
        <v>128</v>
      </c>
      <c r="D53" s="9" t="s">
        <v>129</v>
      </c>
      <c r="E53" s="26">
        <v>250</v>
      </c>
      <c r="F53" s="27">
        <f t="shared" si="0"/>
        <v>168.6</v>
      </c>
      <c r="G53" s="31">
        <f t="shared" si="5"/>
        <v>42150</v>
      </c>
      <c r="H53" s="35">
        <f t="shared" si="1"/>
        <v>4.2295449397980224E-3</v>
      </c>
      <c r="I53" s="37">
        <f t="shared" si="6"/>
        <v>0.89616750346599439</v>
      </c>
      <c r="K53">
        <v>139.09</v>
      </c>
      <c r="L53">
        <f t="shared" si="4"/>
        <v>168.6</v>
      </c>
    </row>
    <row r="54" spans="1:12" ht="39" customHeight="1" x14ac:dyDescent="0.2">
      <c r="A54" s="10" t="s">
        <v>130</v>
      </c>
      <c r="B54" s="8" t="s">
        <v>17</v>
      </c>
      <c r="C54" s="8" t="s">
        <v>131</v>
      </c>
      <c r="D54" s="9" t="s">
        <v>32</v>
      </c>
      <c r="E54" s="26">
        <v>100</v>
      </c>
      <c r="F54" s="27">
        <f t="shared" si="0"/>
        <v>417.54</v>
      </c>
      <c r="G54" s="31">
        <f t="shared" si="5"/>
        <v>41754</v>
      </c>
      <c r="H54" s="35">
        <f t="shared" si="1"/>
        <v>4.1898082898298127E-3</v>
      </c>
      <c r="I54" s="37">
        <f t="shared" si="6"/>
        <v>0.90035731175582423</v>
      </c>
      <c r="K54">
        <v>344.45</v>
      </c>
      <c r="L54">
        <f t="shared" si="4"/>
        <v>417.54</v>
      </c>
    </row>
    <row r="55" spans="1:12" ht="39" customHeight="1" x14ac:dyDescent="0.2">
      <c r="A55" s="10" t="s">
        <v>132</v>
      </c>
      <c r="B55" s="8" t="s">
        <v>46</v>
      </c>
      <c r="C55" s="8" t="s">
        <v>133</v>
      </c>
      <c r="D55" s="9" t="s">
        <v>23</v>
      </c>
      <c r="E55" s="26">
        <v>168</v>
      </c>
      <c r="F55" s="27">
        <f t="shared" si="0"/>
        <v>242.51</v>
      </c>
      <c r="G55" s="31">
        <f t="shared" si="5"/>
        <v>40741.68</v>
      </c>
      <c r="H55" s="35">
        <f t="shared" si="1"/>
        <v>4.0882269628201729E-3</v>
      </c>
      <c r="I55" s="37">
        <f t="shared" si="6"/>
        <v>0.90444553871864442</v>
      </c>
      <c r="K55">
        <v>200.06</v>
      </c>
      <c r="L55">
        <f t="shared" si="4"/>
        <v>242.51</v>
      </c>
    </row>
    <row r="56" spans="1:12" ht="26.1" customHeight="1" x14ac:dyDescent="0.2">
      <c r="A56" s="10" t="s">
        <v>134</v>
      </c>
      <c r="B56" s="8" t="s">
        <v>46</v>
      </c>
      <c r="C56" s="8" t="s">
        <v>135</v>
      </c>
      <c r="D56" s="9" t="s">
        <v>54</v>
      </c>
      <c r="E56" s="26">
        <v>9</v>
      </c>
      <c r="F56" s="27">
        <f t="shared" si="0"/>
        <v>4307.1400000000003</v>
      </c>
      <c r="G56" s="31">
        <f t="shared" si="5"/>
        <v>38764.26</v>
      </c>
      <c r="H56" s="35">
        <f t="shared" si="1"/>
        <v>3.8898026032743744E-3</v>
      </c>
      <c r="I56" s="37">
        <f t="shared" si="6"/>
        <v>0.90833534132191884</v>
      </c>
      <c r="K56">
        <v>3553.16</v>
      </c>
      <c r="L56">
        <f t="shared" si="4"/>
        <v>4307.1400000000003</v>
      </c>
    </row>
    <row r="57" spans="1:12" ht="51.95" customHeight="1" x14ac:dyDescent="0.2">
      <c r="A57" s="10" t="s">
        <v>136</v>
      </c>
      <c r="B57" s="8" t="s">
        <v>21</v>
      </c>
      <c r="C57" s="8" t="s">
        <v>137</v>
      </c>
      <c r="D57" s="9" t="s">
        <v>32</v>
      </c>
      <c r="E57" s="27">
        <v>2000</v>
      </c>
      <c r="F57" s="27">
        <f t="shared" si="0"/>
        <v>19.37</v>
      </c>
      <c r="G57" s="31">
        <f t="shared" si="5"/>
        <v>38740</v>
      </c>
      <c r="H57" s="35">
        <f t="shared" si="1"/>
        <v>3.8873682317384431E-3</v>
      </c>
      <c r="I57" s="37">
        <f t="shared" si="6"/>
        <v>0.91222270955365725</v>
      </c>
      <c r="K57">
        <v>15.98</v>
      </c>
      <c r="L57">
        <f t="shared" si="4"/>
        <v>19.37</v>
      </c>
    </row>
    <row r="58" spans="1:12" ht="24" customHeight="1" x14ac:dyDescent="0.2">
      <c r="A58" s="10" t="s">
        <v>138</v>
      </c>
      <c r="B58" s="8" t="s">
        <v>46</v>
      </c>
      <c r="C58" s="8" t="s">
        <v>139</v>
      </c>
      <c r="D58" s="9" t="s">
        <v>39</v>
      </c>
      <c r="E58" s="27">
        <v>1299.5</v>
      </c>
      <c r="F58" s="27">
        <f t="shared" si="0"/>
        <v>27.31</v>
      </c>
      <c r="G58" s="31">
        <f t="shared" si="5"/>
        <v>35489.339999999997</v>
      </c>
      <c r="H58" s="35">
        <f t="shared" si="1"/>
        <v>3.5611805080372843E-3</v>
      </c>
      <c r="I58" s="37">
        <f t="shared" si="6"/>
        <v>0.91578389006169458</v>
      </c>
      <c r="K58">
        <v>22.53</v>
      </c>
      <c r="L58">
        <f t="shared" si="4"/>
        <v>27.31</v>
      </c>
    </row>
    <row r="59" spans="1:12" ht="51.95" customHeight="1" x14ac:dyDescent="0.2">
      <c r="A59" s="10" t="s">
        <v>140</v>
      </c>
      <c r="B59" s="8" t="s">
        <v>17</v>
      </c>
      <c r="C59" s="8" t="s">
        <v>141</v>
      </c>
      <c r="D59" s="9" t="s">
        <v>59</v>
      </c>
      <c r="E59" s="27">
        <v>4969.21</v>
      </c>
      <c r="F59" s="27">
        <f t="shared" si="0"/>
        <v>7.04</v>
      </c>
      <c r="G59" s="31">
        <f t="shared" si="5"/>
        <v>34983.230000000003</v>
      </c>
      <c r="H59" s="35">
        <f t="shared" si="1"/>
        <v>3.5103948617862487E-3</v>
      </c>
      <c r="I59" s="37">
        <f t="shared" si="6"/>
        <v>0.91929428492348086</v>
      </c>
      <c r="K59">
        <v>5.81</v>
      </c>
      <c r="L59">
        <f t="shared" si="4"/>
        <v>7.04</v>
      </c>
    </row>
    <row r="60" spans="1:12" ht="39" customHeight="1" x14ac:dyDescent="0.2">
      <c r="A60" s="10" t="s">
        <v>142</v>
      </c>
      <c r="B60" s="8" t="s">
        <v>46</v>
      </c>
      <c r="C60" s="8" t="s">
        <v>143</v>
      </c>
      <c r="D60" s="9" t="s">
        <v>44</v>
      </c>
      <c r="E60" s="26">
        <v>100</v>
      </c>
      <c r="F60" s="27">
        <f t="shared" si="0"/>
        <v>343.17</v>
      </c>
      <c r="G60" s="31">
        <f t="shared" si="5"/>
        <v>34317</v>
      </c>
      <c r="H60" s="35">
        <f t="shared" si="1"/>
        <v>3.4435419620177632E-3</v>
      </c>
      <c r="I60" s="37">
        <f t="shared" si="6"/>
        <v>0.92273782688549866</v>
      </c>
      <c r="K60">
        <v>283.10000000000002</v>
      </c>
      <c r="L60">
        <f t="shared" si="4"/>
        <v>343.17</v>
      </c>
    </row>
    <row r="61" spans="1:12" ht="26.1" customHeight="1" x14ac:dyDescent="0.2">
      <c r="A61" s="10" t="s">
        <v>144</v>
      </c>
      <c r="B61" s="8" t="s">
        <v>46</v>
      </c>
      <c r="C61" s="8" t="s">
        <v>145</v>
      </c>
      <c r="D61" s="9" t="s">
        <v>54</v>
      </c>
      <c r="E61" s="26">
        <v>6</v>
      </c>
      <c r="F61" s="27">
        <f t="shared" si="0"/>
        <v>5376.77</v>
      </c>
      <c r="G61" s="31">
        <f t="shared" si="5"/>
        <v>32260.62</v>
      </c>
      <c r="H61" s="35">
        <f t="shared" si="1"/>
        <v>3.2371943552964855E-3</v>
      </c>
      <c r="I61" s="37">
        <f t="shared" si="6"/>
        <v>0.92597502124079512</v>
      </c>
      <c r="K61">
        <v>4435.55</v>
      </c>
      <c r="L61">
        <f t="shared" si="4"/>
        <v>5376.77</v>
      </c>
    </row>
    <row r="62" spans="1:12" ht="26.1" customHeight="1" x14ac:dyDescent="0.2">
      <c r="A62" s="10" t="s">
        <v>146</v>
      </c>
      <c r="B62" s="8" t="s">
        <v>21</v>
      </c>
      <c r="C62" s="8" t="s">
        <v>147</v>
      </c>
      <c r="D62" s="9" t="s">
        <v>29</v>
      </c>
      <c r="E62" s="26">
        <v>100</v>
      </c>
      <c r="F62" s="27">
        <f t="shared" si="0"/>
        <v>318.02</v>
      </c>
      <c r="G62" s="31">
        <f t="shared" si="5"/>
        <v>31802</v>
      </c>
      <c r="H62" s="35">
        <f t="shared" si="1"/>
        <v>3.1911740966893642E-3</v>
      </c>
      <c r="I62" s="37">
        <f t="shared" si="6"/>
        <v>0.92916619533748446</v>
      </c>
      <c r="K62">
        <v>262.35000000000002</v>
      </c>
      <c r="L62">
        <f t="shared" si="4"/>
        <v>318.02</v>
      </c>
    </row>
    <row r="63" spans="1:12" ht="39" customHeight="1" x14ac:dyDescent="0.2">
      <c r="A63" s="10" t="s">
        <v>148</v>
      </c>
      <c r="B63" s="8" t="s">
        <v>17</v>
      </c>
      <c r="C63" s="8" t="s">
        <v>149</v>
      </c>
      <c r="D63" s="9" t="s">
        <v>32</v>
      </c>
      <c r="E63" s="26">
        <v>100</v>
      </c>
      <c r="F63" s="27">
        <f t="shared" si="0"/>
        <v>312.77</v>
      </c>
      <c r="G63" s="31">
        <f t="shared" si="5"/>
        <v>31277</v>
      </c>
      <c r="H63" s="35">
        <f t="shared" si="1"/>
        <v>3.1384929319587837E-3</v>
      </c>
      <c r="I63" s="37">
        <f t="shared" si="6"/>
        <v>0.93230468826944324</v>
      </c>
      <c r="K63">
        <v>258.02</v>
      </c>
      <c r="L63">
        <f t="shared" si="4"/>
        <v>312.77</v>
      </c>
    </row>
    <row r="64" spans="1:12" ht="51.95" customHeight="1" x14ac:dyDescent="0.2">
      <c r="A64" s="10" t="s">
        <v>150</v>
      </c>
      <c r="B64" s="8" t="s">
        <v>17</v>
      </c>
      <c r="C64" s="8" t="s">
        <v>151</v>
      </c>
      <c r="D64" s="9" t="s">
        <v>39</v>
      </c>
      <c r="E64" s="26">
        <v>856.43</v>
      </c>
      <c r="F64" s="27">
        <f t="shared" si="0"/>
        <v>33.4</v>
      </c>
      <c r="G64" s="31">
        <f t="shared" si="5"/>
        <v>28604.76</v>
      </c>
      <c r="H64" s="35">
        <f t="shared" si="1"/>
        <v>2.8703468069308864E-3</v>
      </c>
      <c r="I64" s="37">
        <f t="shared" si="6"/>
        <v>0.93517503507637412</v>
      </c>
      <c r="K64">
        <v>27.56</v>
      </c>
      <c r="L64">
        <f t="shared" si="4"/>
        <v>33.4</v>
      </c>
    </row>
    <row r="65" spans="1:12" ht="24" customHeight="1" x14ac:dyDescent="0.2">
      <c r="A65" s="10" t="s">
        <v>152</v>
      </c>
      <c r="B65" s="8" t="s">
        <v>17</v>
      </c>
      <c r="C65" s="8" t="s">
        <v>153</v>
      </c>
      <c r="D65" s="9" t="s">
        <v>44</v>
      </c>
      <c r="E65" s="27">
        <v>1366.71</v>
      </c>
      <c r="F65" s="27">
        <f t="shared" si="0"/>
        <v>20.74</v>
      </c>
      <c r="G65" s="31">
        <f t="shared" si="5"/>
        <v>28345.56</v>
      </c>
      <c r="H65" s="35">
        <f t="shared" si="1"/>
        <v>2.8443373633153315E-3</v>
      </c>
      <c r="I65" s="37">
        <f t="shared" si="6"/>
        <v>0.93801937243968947</v>
      </c>
      <c r="K65">
        <v>17.11</v>
      </c>
      <c r="L65">
        <f t="shared" si="4"/>
        <v>20.74</v>
      </c>
    </row>
    <row r="66" spans="1:12" ht="24" customHeight="1" x14ac:dyDescent="0.2">
      <c r="A66" s="10" t="s">
        <v>154</v>
      </c>
      <c r="B66" s="8" t="s">
        <v>21</v>
      </c>
      <c r="C66" s="8" t="s">
        <v>155</v>
      </c>
      <c r="D66" s="9" t="s">
        <v>29</v>
      </c>
      <c r="E66" s="26">
        <v>100</v>
      </c>
      <c r="F66" s="27">
        <f t="shared" si="0"/>
        <v>267.79000000000002</v>
      </c>
      <c r="G66" s="31">
        <f t="shared" si="5"/>
        <v>26779</v>
      </c>
      <c r="H66" s="35">
        <f t="shared" si="1"/>
        <v>2.6871407815623068E-3</v>
      </c>
      <c r="I66" s="37">
        <f t="shared" si="6"/>
        <v>0.94070651322125176</v>
      </c>
      <c r="K66">
        <v>220.92</v>
      </c>
      <c r="L66">
        <f t="shared" si="4"/>
        <v>267.79000000000002</v>
      </c>
    </row>
    <row r="67" spans="1:12" ht="39" customHeight="1" x14ac:dyDescent="0.2">
      <c r="A67" s="10" t="s">
        <v>156</v>
      </c>
      <c r="B67" s="8" t="s">
        <v>17</v>
      </c>
      <c r="C67" s="8" t="s">
        <v>157</v>
      </c>
      <c r="D67" s="9" t="s">
        <v>44</v>
      </c>
      <c r="E67" s="27">
        <v>5410.6</v>
      </c>
      <c r="F67" s="27">
        <f t="shared" si="0"/>
        <v>4.4000000000000004</v>
      </c>
      <c r="G67" s="31">
        <f t="shared" si="5"/>
        <v>23806.639999999999</v>
      </c>
      <c r="H67" s="35">
        <f t="shared" si="1"/>
        <v>2.3888790924221394E-3</v>
      </c>
      <c r="I67" s="37">
        <f t="shared" si="6"/>
        <v>0.9430953923136739</v>
      </c>
      <c r="K67">
        <v>3.63</v>
      </c>
      <c r="L67">
        <f t="shared" si="4"/>
        <v>4.4000000000000004</v>
      </c>
    </row>
    <row r="68" spans="1:12" ht="65.099999999999994" customHeight="1" x14ac:dyDescent="0.2">
      <c r="A68" s="10" t="s">
        <v>158</v>
      </c>
      <c r="B68" s="8" t="s">
        <v>21</v>
      </c>
      <c r="C68" s="8" t="s">
        <v>159</v>
      </c>
      <c r="D68" s="9" t="s">
        <v>32</v>
      </c>
      <c r="E68" s="26">
        <v>132</v>
      </c>
      <c r="F68" s="27">
        <f t="shared" si="0"/>
        <v>164.64</v>
      </c>
      <c r="G68" s="31">
        <f t="shared" si="5"/>
        <v>21732.48</v>
      </c>
      <c r="H68" s="35">
        <f t="shared" si="1"/>
        <v>2.1807473502553193E-3</v>
      </c>
      <c r="I68" s="37">
        <f t="shared" si="6"/>
        <v>0.9452761396639292</v>
      </c>
      <c r="K68">
        <v>142.82</v>
      </c>
      <c r="L68">
        <f>TRUNC(1.1528*K68,2)</f>
        <v>164.64</v>
      </c>
    </row>
    <row r="69" spans="1:12" ht="26.1" customHeight="1" x14ac:dyDescent="0.2">
      <c r="A69" s="10" t="s">
        <v>160</v>
      </c>
      <c r="B69" s="8" t="s">
        <v>46</v>
      </c>
      <c r="C69" s="8" t="s">
        <v>161</v>
      </c>
      <c r="D69" s="9" t="s">
        <v>39</v>
      </c>
      <c r="E69" s="26">
        <v>400</v>
      </c>
      <c r="F69" s="27">
        <f t="shared" si="0"/>
        <v>55.83</v>
      </c>
      <c r="G69" s="31">
        <f t="shared" si="5"/>
        <v>22332</v>
      </c>
      <c r="H69" s="35">
        <f t="shared" si="1"/>
        <v>2.240906230025372E-3</v>
      </c>
      <c r="I69" s="37">
        <f t="shared" si="6"/>
        <v>0.94751704589395458</v>
      </c>
      <c r="K69">
        <v>46.06</v>
      </c>
      <c r="L69">
        <f t="shared" si="4"/>
        <v>55.83</v>
      </c>
    </row>
    <row r="70" spans="1:12" ht="24" customHeight="1" x14ac:dyDescent="0.2">
      <c r="A70" s="10" t="s">
        <v>162</v>
      </c>
      <c r="B70" s="8" t="s">
        <v>127</v>
      </c>
      <c r="C70" s="8" t="s">
        <v>163</v>
      </c>
      <c r="D70" s="9" t="s">
        <v>32</v>
      </c>
      <c r="E70" s="27">
        <v>3408</v>
      </c>
      <c r="F70" s="27">
        <f t="shared" ref="F70:F133" si="7">L70</f>
        <v>6.43</v>
      </c>
      <c r="G70" s="31">
        <f t="shared" si="5"/>
        <v>21913.439999999999</v>
      </c>
      <c r="H70" s="35">
        <f t="shared" ref="H70:H133" si="8">G70/G$138</f>
        <v>2.1989057951498831E-3</v>
      </c>
      <c r="I70" s="37">
        <f t="shared" si="6"/>
        <v>0.9497159516891045</v>
      </c>
      <c r="K70">
        <v>5.31</v>
      </c>
      <c r="L70">
        <f t="shared" si="4"/>
        <v>6.43</v>
      </c>
    </row>
    <row r="71" spans="1:12" ht="51.95" customHeight="1" x14ac:dyDescent="0.2">
      <c r="A71" s="10" t="s">
        <v>164</v>
      </c>
      <c r="B71" s="8" t="s">
        <v>17</v>
      </c>
      <c r="C71" s="8" t="s">
        <v>165</v>
      </c>
      <c r="D71" s="9" t="s">
        <v>44</v>
      </c>
      <c r="E71" s="26">
        <v>321.17</v>
      </c>
      <c r="F71" s="27">
        <f t="shared" si="7"/>
        <v>67.66</v>
      </c>
      <c r="G71" s="31">
        <f t="shared" si="5"/>
        <v>21730.36</v>
      </c>
      <c r="H71" s="35">
        <f t="shared" si="8"/>
        <v>2.180534618694884E-3</v>
      </c>
      <c r="I71" s="37">
        <f t="shared" si="6"/>
        <v>0.95189648630779933</v>
      </c>
      <c r="K71">
        <v>55.82</v>
      </c>
      <c r="L71">
        <f t="shared" ref="L71:L134" si="9">TRUNC(1.2122*K71,2)</f>
        <v>67.66</v>
      </c>
    </row>
    <row r="72" spans="1:12" ht="39" customHeight="1" x14ac:dyDescent="0.2">
      <c r="A72" s="10" t="s">
        <v>166</v>
      </c>
      <c r="B72" s="8" t="s">
        <v>17</v>
      </c>
      <c r="C72" s="8" t="s">
        <v>167</v>
      </c>
      <c r="D72" s="9" t="s">
        <v>32</v>
      </c>
      <c r="E72" s="26">
        <v>354</v>
      </c>
      <c r="F72" s="27">
        <f t="shared" si="7"/>
        <v>56.86</v>
      </c>
      <c r="G72" s="31">
        <f t="shared" si="5"/>
        <v>20128.439999999999</v>
      </c>
      <c r="H72" s="35">
        <f t="shared" si="8"/>
        <v>2.0197898350659098E-3</v>
      </c>
      <c r="I72" s="37">
        <f t="shared" si="6"/>
        <v>0.95391627614286523</v>
      </c>
      <c r="K72">
        <v>46.91</v>
      </c>
      <c r="L72">
        <f t="shared" si="9"/>
        <v>56.86</v>
      </c>
    </row>
    <row r="73" spans="1:12" ht="24" customHeight="1" x14ac:dyDescent="0.2">
      <c r="A73" s="10" t="s">
        <v>168</v>
      </c>
      <c r="B73" s="8" t="s">
        <v>46</v>
      </c>
      <c r="C73" s="8" t="s">
        <v>169</v>
      </c>
      <c r="D73" s="9" t="s">
        <v>170</v>
      </c>
      <c r="E73" s="26">
        <v>500</v>
      </c>
      <c r="F73" s="27">
        <f t="shared" si="7"/>
        <v>38.159999999999997</v>
      </c>
      <c r="G73" s="31">
        <f t="shared" si="5"/>
        <v>19080</v>
      </c>
      <c r="H73" s="35">
        <f t="shared" si="8"/>
        <v>1.9145840439228057E-3</v>
      </c>
      <c r="I73" s="37">
        <f t="shared" si="6"/>
        <v>0.95583086018678798</v>
      </c>
      <c r="K73">
        <v>31.48</v>
      </c>
      <c r="L73">
        <f t="shared" si="9"/>
        <v>38.159999999999997</v>
      </c>
    </row>
    <row r="74" spans="1:12" ht="24" customHeight="1" x14ac:dyDescent="0.2">
      <c r="A74" s="10" t="s">
        <v>171</v>
      </c>
      <c r="B74" s="8" t="s">
        <v>21</v>
      </c>
      <c r="C74" s="8" t="s">
        <v>172</v>
      </c>
      <c r="D74" s="9" t="s">
        <v>32</v>
      </c>
      <c r="E74" s="27">
        <v>3408</v>
      </c>
      <c r="F74" s="27">
        <f t="shared" si="7"/>
        <v>5.57</v>
      </c>
      <c r="G74" s="31">
        <f t="shared" si="5"/>
        <v>18982.560000000001</v>
      </c>
      <c r="H74" s="35">
        <f t="shared" si="8"/>
        <v>1.9048064197488101E-3</v>
      </c>
      <c r="I74" s="37">
        <f t="shared" si="6"/>
        <v>0.95773566660653675</v>
      </c>
      <c r="K74">
        <v>4.5999999999999996</v>
      </c>
      <c r="L74">
        <f t="shared" si="9"/>
        <v>5.57</v>
      </c>
    </row>
    <row r="75" spans="1:12" ht="26.1" customHeight="1" x14ac:dyDescent="0.2">
      <c r="A75" s="13" t="s">
        <v>173</v>
      </c>
      <c r="B75" s="11" t="s">
        <v>17</v>
      </c>
      <c r="C75" s="11" t="s">
        <v>174</v>
      </c>
      <c r="D75" s="12" t="s">
        <v>39</v>
      </c>
      <c r="E75" s="28">
        <v>400</v>
      </c>
      <c r="F75" s="28">
        <f t="shared" si="7"/>
        <v>46.98</v>
      </c>
      <c r="G75" s="32">
        <f>TRUNC(F75*E75,2)</f>
        <v>18792</v>
      </c>
      <c r="H75" s="34">
        <f t="shared" si="8"/>
        <v>1.8856846621277444E-3</v>
      </c>
      <c r="I75" s="38">
        <f>H75+I74</f>
        <v>0.95962135126866455</v>
      </c>
      <c r="K75">
        <v>38.76</v>
      </c>
      <c r="L75">
        <f t="shared" si="9"/>
        <v>46.98</v>
      </c>
    </row>
    <row r="76" spans="1:12" ht="24" customHeight="1" x14ac:dyDescent="0.2">
      <c r="A76" s="13" t="s">
        <v>175</v>
      </c>
      <c r="B76" s="11" t="s">
        <v>21</v>
      </c>
      <c r="C76" s="11" t="s">
        <v>176</v>
      </c>
      <c r="D76" s="12" t="s">
        <v>32</v>
      </c>
      <c r="E76" s="29">
        <v>3211.78</v>
      </c>
      <c r="F76" s="28">
        <f t="shared" si="7"/>
        <v>5.12</v>
      </c>
      <c r="G76" s="32">
        <f t="shared" ref="G76:G134" si="10">TRUNC(F76*E76,2)</f>
        <v>16444.310000000001</v>
      </c>
      <c r="H76" s="34">
        <f t="shared" si="8"/>
        <v>1.6501055314109138E-3</v>
      </c>
      <c r="I76" s="38">
        <f t="shared" ref="I76:I134" si="11">H76+I75</f>
        <v>0.96127145680007542</v>
      </c>
      <c r="K76">
        <v>4.2300000000000004</v>
      </c>
      <c r="L76">
        <f t="shared" si="9"/>
        <v>5.12</v>
      </c>
    </row>
    <row r="77" spans="1:12" ht="26.1" customHeight="1" x14ac:dyDescent="0.2">
      <c r="A77" s="13" t="s">
        <v>177</v>
      </c>
      <c r="B77" s="11" t="s">
        <v>46</v>
      </c>
      <c r="C77" s="11" t="s">
        <v>178</v>
      </c>
      <c r="D77" s="12" t="s">
        <v>54</v>
      </c>
      <c r="E77" s="28">
        <v>20</v>
      </c>
      <c r="F77" s="28">
        <f t="shared" si="7"/>
        <v>819.9</v>
      </c>
      <c r="G77" s="32">
        <f t="shared" si="10"/>
        <v>16398</v>
      </c>
      <c r="H77" s="34">
        <f t="shared" si="8"/>
        <v>1.6454585509562982E-3</v>
      </c>
      <c r="I77" s="38">
        <f t="shared" si="11"/>
        <v>0.96291691535103174</v>
      </c>
      <c r="K77">
        <v>676.38</v>
      </c>
      <c r="L77">
        <f t="shared" si="9"/>
        <v>819.9</v>
      </c>
    </row>
    <row r="78" spans="1:12" ht="51.95" customHeight="1" x14ac:dyDescent="0.2">
      <c r="A78" s="13" t="s">
        <v>179</v>
      </c>
      <c r="B78" s="11" t="s">
        <v>17</v>
      </c>
      <c r="C78" s="11" t="s">
        <v>180</v>
      </c>
      <c r="D78" s="12" t="s">
        <v>44</v>
      </c>
      <c r="E78" s="28">
        <v>160.58000000000001</v>
      </c>
      <c r="F78" s="28">
        <f t="shared" si="7"/>
        <v>96.85</v>
      </c>
      <c r="G78" s="32">
        <f t="shared" si="10"/>
        <v>15552.17</v>
      </c>
      <c r="H78" s="34">
        <f t="shared" si="8"/>
        <v>1.560583675596171E-3</v>
      </c>
      <c r="I78" s="38">
        <f t="shared" si="11"/>
        <v>0.96447749902662794</v>
      </c>
      <c r="K78">
        <v>79.900000000000006</v>
      </c>
      <c r="L78">
        <f t="shared" si="9"/>
        <v>96.85</v>
      </c>
    </row>
    <row r="79" spans="1:12" ht="51.95" customHeight="1" x14ac:dyDescent="0.2">
      <c r="A79" s="13" t="s">
        <v>181</v>
      </c>
      <c r="B79" s="11" t="s">
        <v>21</v>
      </c>
      <c r="C79" s="11" t="s">
        <v>182</v>
      </c>
      <c r="D79" s="12" t="s">
        <v>32</v>
      </c>
      <c r="E79" s="28">
        <v>321.17</v>
      </c>
      <c r="F79" s="28">
        <f t="shared" si="7"/>
        <v>48.1</v>
      </c>
      <c r="G79" s="32">
        <f t="shared" si="10"/>
        <v>15448.27</v>
      </c>
      <c r="H79" s="34">
        <f t="shared" si="8"/>
        <v>1.5501578222333E-3</v>
      </c>
      <c r="I79" s="38">
        <f t="shared" si="11"/>
        <v>0.96602765684886127</v>
      </c>
      <c r="K79">
        <v>39.68</v>
      </c>
      <c r="L79">
        <f t="shared" si="9"/>
        <v>48.1</v>
      </c>
    </row>
    <row r="80" spans="1:12" ht="39" customHeight="1" x14ac:dyDescent="0.2">
      <c r="A80" s="13" t="s">
        <v>183</v>
      </c>
      <c r="B80" s="11" t="s">
        <v>17</v>
      </c>
      <c r="C80" s="11" t="s">
        <v>184</v>
      </c>
      <c r="D80" s="12" t="s">
        <v>39</v>
      </c>
      <c r="E80" s="28">
        <v>16.52</v>
      </c>
      <c r="F80" s="28">
        <f t="shared" si="7"/>
        <v>904.67</v>
      </c>
      <c r="G80" s="32">
        <f t="shared" si="10"/>
        <v>14945.14</v>
      </c>
      <c r="H80" s="34">
        <f t="shared" si="8"/>
        <v>1.499671204307782E-3</v>
      </c>
      <c r="I80" s="38">
        <f t="shared" si="11"/>
        <v>0.9675273280531691</v>
      </c>
      <c r="K80">
        <v>746.31</v>
      </c>
      <c r="L80">
        <f t="shared" si="9"/>
        <v>904.67</v>
      </c>
    </row>
    <row r="81" spans="1:12" ht="78" customHeight="1" x14ac:dyDescent="0.2">
      <c r="A81" s="13" t="s">
        <v>185</v>
      </c>
      <c r="B81" s="11" t="s">
        <v>21</v>
      </c>
      <c r="C81" s="11" t="s">
        <v>186</v>
      </c>
      <c r="D81" s="12" t="s">
        <v>187</v>
      </c>
      <c r="E81" s="28">
        <v>400</v>
      </c>
      <c r="F81" s="28">
        <f t="shared" si="7"/>
        <v>35.619999999999997</v>
      </c>
      <c r="G81" s="32">
        <f t="shared" si="10"/>
        <v>14248</v>
      </c>
      <c r="H81" s="34">
        <f t="shared" si="8"/>
        <v>1.429716638250112E-3</v>
      </c>
      <c r="I81" s="38">
        <f t="shared" si="11"/>
        <v>0.96895704469141919</v>
      </c>
      <c r="K81">
        <v>29.39</v>
      </c>
      <c r="L81">
        <f t="shared" si="9"/>
        <v>35.619999999999997</v>
      </c>
    </row>
    <row r="82" spans="1:12" ht="24" customHeight="1" x14ac:dyDescent="0.2">
      <c r="A82" s="13" t="s">
        <v>188</v>
      </c>
      <c r="B82" s="11" t="s">
        <v>127</v>
      </c>
      <c r="C82" s="11" t="s">
        <v>189</v>
      </c>
      <c r="D82" s="12" t="s">
        <v>190</v>
      </c>
      <c r="E82" s="28">
        <v>100</v>
      </c>
      <c r="F82" s="28">
        <f t="shared" si="7"/>
        <v>137.97999999999999</v>
      </c>
      <c r="G82" s="32">
        <f t="shared" si="10"/>
        <v>13798</v>
      </c>
      <c r="H82" s="34">
        <f t="shared" si="8"/>
        <v>1.3845613541953287E-3</v>
      </c>
      <c r="I82" s="38">
        <f t="shared" si="11"/>
        <v>0.97034160604561448</v>
      </c>
      <c r="K82">
        <v>113.83</v>
      </c>
      <c r="L82">
        <f t="shared" si="9"/>
        <v>137.97999999999999</v>
      </c>
    </row>
    <row r="83" spans="1:12" ht="24" customHeight="1" x14ac:dyDescent="0.2">
      <c r="A83" s="13" t="s">
        <v>191</v>
      </c>
      <c r="B83" s="11" t="s">
        <v>46</v>
      </c>
      <c r="C83" s="11" t="s">
        <v>192</v>
      </c>
      <c r="D83" s="12" t="s">
        <v>170</v>
      </c>
      <c r="E83" s="28">
        <v>500</v>
      </c>
      <c r="F83" s="28">
        <f t="shared" si="7"/>
        <v>27.31</v>
      </c>
      <c r="G83" s="32">
        <f t="shared" si="10"/>
        <v>13655</v>
      </c>
      <c r="H83" s="34">
        <f t="shared" si="8"/>
        <v>1.3702120083734755E-3</v>
      </c>
      <c r="I83" s="38">
        <f t="shared" si="11"/>
        <v>0.97171181805398799</v>
      </c>
      <c r="K83">
        <v>22.53</v>
      </c>
      <c r="L83">
        <f t="shared" si="9"/>
        <v>27.31</v>
      </c>
    </row>
    <row r="84" spans="1:12" ht="39" customHeight="1" x14ac:dyDescent="0.2">
      <c r="A84" s="13" t="s">
        <v>193</v>
      </c>
      <c r="B84" s="11" t="s">
        <v>17</v>
      </c>
      <c r="C84" s="11" t="s">
        <v>194</v>
      </c>
      <c r="D84" s="12" t="s">
        <v>39</v>
      </c>
      <c r="E84" s="28">
        <v>35.9</v>
      </c>
      <c r="F84" s="28">
        <f t="shared" si="7"/>
        <v>379.56</v>
      </c>
      <c r="G84" s="32">
        <f t="shared" si="10"/>
        <v>13626.2</v>
      </c>
      <c r="H84" s="34">
        <f t="shared" si="8"/>
        <v>1.3673220701939694E-3</v>
      </c>
      <c r="I84" s="38">
        <f t="shared" si="11"/>
        <v>0.97307914012418195</v>
      </c>
      <c r="K84">
        <v>313.12</v>
      </c>
      <c r="L84">
        <f t="shared" si="9"/>
        <v>379.56</v>
      </c>
    </row>
    <row r="85" spans="1:12" ht="26.1" customHeight="1" x14ac:dyDescent="0.2">
      <c r="A85" s="13" t="s">
        <v>195</v>
      </c>
      <c r="B85" s="11" t="s">
        <v>46</v>
      </c>
      <c r="C85" s="11" t="s">
        <v>196</v>
      </c>
      <c r="D85" s="12" t="s">
        <v>39</v>
      </c>
      <c r="E85" s="28">
        <v>400</v>
      </c>
      <c r="F85" s="28">
        <f t="shared" si="7"/>
        <v>31.86</v>
      </c>
      <c r="G85" s="32">
        <f t="shared" si="10"/>
        <v>12744</v>
      </c>
      <c r="H85" s="34">
        <f t="shared" si="8"/>
        <v>1.2787976444314589E-3</v>
      </c>
      <c r="I85" s="38">
        <f t="shared" si="11"/>
        <v>0.97435793776861346</v>
      </c>
      <c r="K85">
        <v>26.29</v>
      </c>
      <c r="L85">
        <f t="shared" si="9"/>
        <v>31.86</v>
      </c>
    </row>
    <row r="86" spans="1:12" ht="26.1" customHeight="1" x14ac:dyDescent="0.2">
      <c r="A86" s="13" t="s">
        <v>197</v>
      </c>
      <c r="B86" s="11" t="s">
        <v>17</v>
      </c>
      <c r="C86" s="11" t="s">
        <v>198</v>
      </c>
      <c r="D86" s="12" t="s">
        <v>44</v>
      </c>
      <c r="E86" s="29">
        <v>1394.8</v>
      </c>
      <c r="F86" s="28">
        <f t="shared" si="7"/>
        <v>8.93</v>
      </c>
      <c r="G86" s="32">
        <f t="shared" si="10"/>
        <v>12455.56</v>
      </c>
      <c r="H86" s="34">
        <f t="shared" si="8"/>
        <v>1.2498541108030997E-3</v>
      </c>
      <c r="I86" s="38">
        <f t="shared" si="11"/>
        <v>0.9756077918794166</v>
      </c>
      <c r="K86">
        <v>7.37</v>
      </c>
      <c r="L86">
        <f t="shared" si="9"/>
        <v>8.93</v>
      </c>
    </row>
    <row r="87" spans="1:12" ht="26.1" customHeight="1" x14ac:dyDescent="0.2">
      <c r="A87" s="13" t="s">
        <v>199</v>
      </c>
      <c r="B87" s="11" t="s">
        <v>200</v>
      </c>
      <c r="C87" s="11" t="s">
        <v>201</v>
      </c>
      <c r="D87" s="12" t="s">
        <v>54</v>
      </c>
      <c r="E87" s="28">
        <v>100</v>
      </c>
      <c r="F87" s="28">
        <f t="shared" si="7"/>
        <v>120.25</v>
      </c>
      <c r="G87" s="32">
        <f t="shared" si="10"/>
        <v>12025</v>
      </c>
      <c r="H87" s="34">
        <f t="shared" si="8"/>
        <v>1.2066495350194831E-3</v>
      </c>
      <c r="I87" s="38">
        <f t="shared" si="11"/>
        <v>0.97681444141443607</v>
      </c>
      <c r="K87">
        <v>99.2</v>
      </c>
      <c r="L87">
        <f t="shared" si="9"/>
        <v>120.25</v>
      </c>
    </row>
    <row r="88" spans="1:12" ht="24" customHeight="1" x14ac:dyDescent="0.2">
      <c r="A88" s="13" t="s">
        <v>202</v>
      </c>
      <c r="B88" s="11" t="s">
        <v>21</v>
      </c>
      <c r="C88" s="11" t="s">
        <v>203</v>
      </c>
      <c r="D88" s="12" t="s">
        <v>29</v>
      </c>
      <c r="E88" s="28">
        <v>100</v>
      </c>
      <c r="F88" s="28">
        <f t="shared" si="7"/>
        <v>119.87</v>
      </c>
      <c r="G88" s="32">
        <f t="shared" si="10"/>
        <v>11987</v>
      </c>
      <c r="H88" s="34">
        <f t="shared" si="8"/>
        <v>1.2028364221437461E-3</v>
      </c>
      <c r="I88" s="38">
        <f t="shared" si="11"/>
        <v>0.97801727783657977</v>
      </c>
      <c r="K88">
        <v>98.89</v>
      </c>
      <c r="L88">
        <f t="shared" si="9"/>
        <v>119.87</v>
      </c>
    </row>
    <row r="89" spans="1:12" ht="39" customHeight="1" x14ac:dyDescent="0.2">
      <c r="A89" s="13" t="s">
        <v>204</v>
      </c>
      <c r="B89" s="11" t="s">
        <v>46</v>
      </c>
      <c r="C89" s="11" t="s">
        <v>205</v>
      </c>
      <c r="D89" s="12" t="s">
        <v>44</v>
      </c>
      <c r="E89" s="28">
        <v>120</v>
      </c>
      <c r="F89" s="28">
        <f t="shared" si="7"/>
        <v>96.5</v>
      </c>
      <c r="G89" s="32">
        <f t="shared" si="10"/>
        <v>11580</v>
      </c>
      <c r="H89" s="34">
        <f t="shared" si="8"/>
        <v>1.1619959763430865E-3</v>
      </c>
      <c r="I89" s="38">
        <f t="shared" si="11"/>
        <v>0.9791792738129228</v>
      </c>
      <c r="K89">
        <v>79.61</v>
      </c>
      <c r="L89">
        <f t="shared" si="9"/>
        <v>96.5</v>
      </c>
    </row>
    <row r="90" spans="1:12" ht="26.1" customHeight="1" x14ac:dyDescent="0.2">
      <c r="A90" s="13" t="s">
        <v>206</v>
      </c>
      <c r="B90" s="11" t="s">
        <v>46</v>
      </c>
      <c r="C90" s="11" t="s">
        <v>207</v>
      </c>
      <c r="D90" s="12" t="s">
        <v>54</v>
      </c>
      <c r="E90" s="28">
        <v>20</v>
      </c>
      <c r="F90" s="28">
        <f t="shared" si="7"/>
        <v>570.42999999999995</v>
      </c>
      <c r="G90" s="32">
        <f t="shared" si="10"/>
        <v>11408.6</v>
      </c>
      <c r="H90" s="34">
        <f t="shared" si="8"/>
        <v>1.1447968303719979E-3</v>
      </c>
      <c r="I90" s="38">
        <f t="shared" si="11"/>
        <v>0.98032407064329485</v>
      </c>
      <c r="K90">
        <v>470.58</v>
      </c>
      <c r="L90">
        <f t="shared" si="9"/>
        <v>570.42999999999995</v>
      </c>
    </row>
    <row r="91" spans="1:12" ht="51.95" customHeight="1" x14ac:dyDescent="0.2">
      <c r="A91" s="13" t="s">
        <v>208</v>
      </c>
      <c r="B91" s="11" t="s">
        <v>21</v>
      </c>
      <c r="C91" s="11" t="s">
        <v>209</v>
      </c>
      <c r="D91" s="12" t="s">
        <v>32</v>
      </c>
      <c r="E91" s="28">
        <v>42</v>
      </c>
      <c r="F91" s="28">
        <f t="shared" si="7"/>
        <v>268.76</v>
      </c>
      <c r="G91" s="32">
        <f t="shared" si="10"/>
        <v>11287.92</v>
      </c>
      <c r="H91" s="34">
        <f t="shared" si="8"/>
        <v>1.132687186639262E-3</v>
      </c>
      <c r="I91" s="38">
        <f t="shared" si="11"/>
        <v>0.98145675782993413</v>
      </c>
      <c r="K91">
        <v>221.72</v>
      </c>
      <c r="L91">
        <f t="shared" si="9"/>
        <v>268.76</v>
      </c>
    </row>
    <row r="92" spans="1:12" ht="24" customHeight="1" x14ac:dyDescent="0.2">
      <c r="A92" s="13" t="s">
        <v>210</v>
      </c>
      <c r="B92" s="11" t="s">
        <v>21</v>
      </c>
      <c r="C92" s="11" t="s">
        <v>211</v>
      </c>
      <c r="D92" s="12" t="s">
        <v>54</v>
      </c>
      <c r="E92" s="28">
        <v>50</v>
      </c>
      <c r="F92" s="28">
        <f t="shared" si="7"/>
        <v>224.3</v>
      </c>
      <c r="G92" s="32">
        <f t="shared" si="10"/>
        <v>11215</v>
      </c>
      <c r="H92" s="34">
        <f t="shared" si="8"/>
        <v>1.1253700237208735E-3</v>
      </c>
      <c r="I92" s="38">
        <f t="shared" si="11"/>
        <v>0.98258212785365506</v>
      </c>
      <c r="K92">
        <v>185.04</v>
      </c>
      <c r="L92">
        <f t="shared" si="9"/>
        <v>224.3</v>
      </c>
    </row>
    <row r="93" spans="1:12" ht="24" customHeight="1" x14ac:dyDescent="0.2">
      <c r="A93" s="13" t="s">
        <v>212</v>
      </c>
      <c r="B93" s="11" t="s">
        <v>127</v>
      </c>
      <c r="C93" s="11" t="s">
        <v>213</v>
      </c>
      <c r="D93" s="12" t="s">
        <v>190</v>
      </c>
      <c r="E93" s="28">
        <v>100</v>
      </c>
      <c r="F93" s="28">
        <f t="shared" si="7"/>
        <v>111.72</v>
      </c>
      <c r="G93" s="32">
        <f t="shared" si="10"/>
        <v>11172</v>
      </c>
      <c r="H93" s="34">
        <f t="shared" si="8"/>
        <v>1.1210551854667497E-3</v>
      </c>
      <c r="I93" s="38">
        <f t="shared" si="11"/>
        <v>0.98370318303912185</v>
      </c>
      <c r="K93">
        <v>92.17</v>
      </c>
      <c r="L93">
        <f t="shared" si="9"/>
        <v>111.72</v>
      </c>
    </row>
    <row r="94" spans="1:12" ht="39" customHeight="1" x14ac:dyDescent="0.2">
      <c r="A94" s="13" t="s">
        <v>214</v>
      </c>
      <c r="B94" s="11" t="s">
        <v>17</v>
      </c>
      <c r="C94" s="11" t="s">
        <v>215</v>
      </c>
      <c r="D94" s="12" t="s">
        <v>44</v>
      </c>
      <c r="E94" s="28">
        <v>150</v>
      </c>
      <c r="F94" s="28">
        <f t="shared" si="7"/>
        <v>74.05</v>
      </c>
      <c r="G94" s="32">
        <f t="shared" si="10"/>
        <v>11107.5</v>
      </c>
      <c r="H94" s="34">
        <f t="shared" si="8"/>
        <v>1.1145829280855642E-3</v>
      </c>
      <c r="I94" s="38">
        <f t="shared" si="11"/>
        <v>0.98481776596720738</v>
      </c>
      <c r="K94">
        <v>61.09</v>
      </c>
      <c r="L94">
        <f t="shared" si="9"/>
        <v>74.05</v>
      </c>
    </row>
    <row r="95" spans="1:12" ht="24" customHeight="1" x14ac:dyDescent="0.2">
      <c r="A95" s="13" t="s">
        <v>216</v>
      </c>
      <c r="B95" s="11" t="s">
        <v>46</v>
      </c>
      <c r="C95" s="11" t="s">
        <v>217</v>
      </c>
      <c r="D95" s="12" t="s">
        <v>39</v>
      </c>
      <c r="E95" s="28">
        <v>20.14</v>
      </c>
      <c r="F95" s="28">
        <f t="shared" si="7"/>
        <v>527.65</v>
      </c>
      <c r="G95" s="32">
        <f t="shared" si="10"/>
        <v>10626.87</v>
      </c>
      <c r="H95" s="34">
        <f t="shared" si="8"/>
        <v>1.0663540743627855E-3</v>
      </c>
      <c r="I95" s="38">
        <f t="shared" si="11"/>
        <v>0.98588412004157022</v>
      </c>
      <c r="K95">
        <v>435.29</v>
      </c>
      <c r="L95">
        <f t="shared" si="9"/>
        <v>527.65</v>
      </c>
    </row>
    <row r="96" spans="1:12" ht="24" customHeight="1" x14ac:dyDescent="0.2">
      <c r="A96" s="13" t="s">
        <v>218</v>
      </c>
      <c r="B96" s="11" t="s">
        <v>21</v>
      </c>
      <c r="C96" s="11" t="s">
        <v>219</v>
      </c>
      <c r="D96" s="12" t="s">
        <v>44</v>
      </c>
      <c r="E96" s="29">
        <v>12847.12</v>
      </c>
      <c r="F96" s="28">
        <f t="shared" si="7"/>
        <v>0.69</v>
      </c>
      <c r="G96" s="32">
        <f t="shared" si="10"/>
        <v>8864.51</v>
      </c>
      <c r="H96" s="34">
        <f t="shared" si="8"/>
        <v>8.8950992679214631E-4</v>
      </c>
      <c r="I96" s="38">
        <f t="shared" si="11"/>
        <v>0.98677362996836238</v>
      </c>
      <c r="K96">
        <v>0.56999999999999995</v>
      </c>
      <c r="L96">
        <f t="shared" si="9"/>
        <v>0.69</v>
      </c>
    </row>
    <row r="97" spans="1:12" ht="39" customHeight="1" x14ac:dyDescent="0.2">
      <c r="A97" s="13" t="s">
        <v>220</v>
      </c>
      <c r="B97" s="11" t="s">
        <v>17</v>
      </c>
      <c r="C97" s="11" t="s">
        <v>221</v>
      </c>
      <c r="D97" s="12" t="s">
        <v>29</v>
      </c>
      <c r="E97" s="28">
        <v>65</v>
      </c>
      <c r="F97" s="28">
        <f t="shared" si="7"/>
        <v>134.77000000000001</v>
      </c>
      <c r="G97" s="32">
        <f t="shared" si="10"/>
        <v>8760.0499999999993</v>
      </c>
      <c r="H97" s="34">
        <f t="shared" si="8"/>
        <v>8.7902788018689591E-4</v>
      </c>
      <c r="I97" s="38">
        <f t="shared" si="11"/>
        <v>0.98765265784854928</v>
      </c>
      <c r="K97">
        <v>111.18</v>
      </c>
      <c r="L97">
        <f t="shared" si="9"/>
        <v>134.77000000000001</v>
      </c>
    </row>
    <row r="98" spans="1:12" ht="39" customHeight="1" x14ac:dyDescent="0.2">
      <c r="A98" s="13" t="s">
        <v>222</v>
      </c>
      <c r="B98" s="11" t="s">
        <v>46</v>
      </c>
      <c r="C98" s="11" t="s">
        <v>223</v>
      </c>
      <c r="D98" s="12" t="s">
        <v>39</v>
      </c>
      <c r="E98" s="28">
        <v>20</v>
      </c>
      <c r="F98" s="28">
        <f t="shared" si="7"/>
        <v>415.96</v>
      </c>
      <c r="G98" s="32">
        <f t="shared" si="10"/>
        <v>8319.2000000000007</v>
      </c>
      <c r="H98" s="34">
        <f t="shared" si="8"/>
        <v>8.3479075357456014E-4</v>
      </c>
      <c r="I98" s="38">
        <f t="shared" si="11"/>
        <v>0.98848744860212379</v>
      </c>
      <c r="K98">
        <v>343.15</v>
      </c>
      <c r="L98">
        <f t="shared" si="9"/>
        <v>415.96</v>
      </c>
    </row>
    <row r="99" spans="1:12" ht="26.1" customHeight="1" x14ac:dyDescent="0.2">
      <c r="A99" s="13" t="s">
        <v>224</v>
      </c>
      <c r="B99" s="11" t="s">
        <v>21</v>
      </c>
      <c r="C99" s="11" t="s">
        <v>225</v>
      </c>
      <c r="D99" s="12" t="s">
        <v>44</v>
      </c>
      <c r="E99" s="28">
        <v>642.35</v>
      </c>
      <c r="F99" s="28">
        <f t="shared" si="7"/>
        <v>12.78</v>
      </c>
      <c r="G99" s="32">
        <f t="shared" si="10"/>
        <v>8209.23</v>
      </c>
      <c r="H99" s="34">
        <f t="shared" si="8"/>
        <v>8.2375580560232781E-4</v>
      </c>
      <c r="I99" s="38">
        <f t="shared" si="11"/>
        <v>0.98931120440772613</v>
      </c>
      <c r="K99">
        <v>10.55</v>
      </c>
      <c r="L99">
        <f t="shared" si="9"/>
        <v>12.78</v>
      </c>
    </row>
    <row r="100" spans="1:12" ht="26.1" customHeight="1" x14ac:dyDescent="0.2">
      <c r="A100" s="13" t="s">
        <v>226</v>
      </c>
      <c r="B100" s="11" t="s">
        <v>46</v>
      </c>
      <c r="C100" s="11" t="s">
        <v>227</v>
      </c>
      <c r="D100" s="12" t="s">
        <v>228</v>
      </c>
      <c r="E100" s="28">
        <v>500</v>
      </c>
      <c r="F100" s="28">
        <f t="shared" si="7"/>
        <v>16.010000000000002</v>
      </c>
      <c r="G100" s="32">
        <f t="shared" si="10"/>
        <v>8005</v>
      </c>
      <c r="H100" s="34">
        <f t="shared" si="8"/>
        <v>8.0326233079675371E-4</v>
      </c>
      <c r="I100" s="38">
        <f t="shared" si="11"/>
        <v>0.99011446673852288</v>
      </c>
      <c r="K100">
        <v>13.21</v>
      </c>
      <c r="L100">
        <f t="shared" si="9"/>
        <v>16.010000000000002</v>
      </c>
    </row>
    <row r="101" spans="1:12" ht="39" customHeight="1" x14ac:dyDescent="0.2">
      <c r="A101" s="13" t="s">
        <v>229</v>
      </c>
      <c r="B101" s="11" t="s">
        <v>200</v>
      </c>
      <c r="C101" s="11" t="s">
        <v>230</v>
      </c>
      <c r="D101" s="12" t="s">
        <v>54</v>
      </c>
      <c r="E101" s="28">
        <v>100</v>
      </c>
      <c r="F101" s="28">
        <f t="shared" si="7"/>
        <v>75.64</v>
      </c>
      <c r="G101" s="32">
        <f t="shared" si="10"/>
        <v>7564</v>
      </c>
      <c r="H101" s="34">
        <f t="shared" si="8"/>
        <v>7.5901015242306621E-4</v>
      </c>
      <c r="I101" s="38">
        <f t="shared" si="11"/>
        <v>0.99087347689094596</v>
      </c>
      <c r="K101">
        <v>62.4</v>
      </c>
      <c r="L101">
        <f t="shared" si="9"/>
        <v>75.64</v>
      </c>
    </row>
    <row r="102" spans="1:12" ht="26.1" customHeight="1" x14ac:dyDescent="0.2">
      <c r="A102" s="13" t="s">
        <v>231</v>
      </c>
      <c r="B102" s="11" t="s">
        <v>17</v>
      </c>
      <c r="C102" s="11" t="s">
        <v>232</v>
      </c>
      <c r="D102" s="12" t="s">
        <v>39</v>
      </c>
      <c r="E102" s="28">
        <v>90</v>
      </c>
      <c r="F102" s="28">
        <f t="shared" si="7"/>
        <v>80.400000000000006</v>
      </c>
      <c r="G102" s="32">
        <f t="shared" si="10"/>
        <v>7236</v>
      </c>
      <c r="H102" s="34">
        <f t="shared" si="8"/>
        <v>7.260969676009131E-4</v>
      </c>
      <c r="I102" s="38">
        <f t="shared" si="11"/>
        <v>0.99159957385854691</v>
      </c>
      <c r="K102">
        <v>66.33</v>
      </c>
      <c r="L102">
        <f t="shared" si="9"/>
        <v>80.400000000000006</v>
      </c>
    </row>
    <row r="103" spans="1:12" ht="26.1" customHeight="1" x14ac:dyDescent="0.2">
      <c r="A103" s="13" t="s">
        <v>233</v>
      </c>
      <c r="B103" s="11" t="s">
        <v>46</v>
      </c>
      <c r="C103" s="11" t="s">
        <v>234</v>
      </c>
      <c r="D103" s="12" t="s">
        <v>39</v>
      </c>
      <c r="E103" s="28">
        <v>400</v>
      </c>
      <c r="F103" s="28">
        <f t="shared" si="7"/>
        <v>17.5</v>
      </c>
      <c r="G103" s="32">
        <f t="shared" si="10"/>
        <v>7000</v>
      </c>
      <c r="H103" s="34">
        <f t="shared" si="8"/>
        <v>7.0241552974107128E-4</v>
      </c>
      <c r="I103" s="38">
        <f t="shared" si="11"/>
        <v>0.99230198938828795</v>
      </c>
      <c r="K103">
        <v>14.44</v>
      </c>
      <c r="L103">
        <f t="shared" si="9"/>
        <v>17.5</v>
      </c>
    </row>
    <row r="104" spans="1:12" ht="65.099999999999994" customHeight="1" x14ac:dyDescent="0.2">
      <c r="A104" s="13" t="s">
        <v>235</v>
      </c>
      <c r="B104" s="11" t="s">
        <v>17</v>
      </c>
      <c r="C104" s="11" t="s">
        <v>236</v>
      </c>
      <c r="D104" s="12" t="s">
        <v>32</v>
      </c>
      <c r="E104" s="28">
        <v>46</v>
      </c>
      <c r="F104" s="28">
        <f t="shared" si="7"/>
        <v>140.22999999999999</v>
      </c>
      <c r="G104" s="32">
        <f t="shared" si="10"/>
        <v>6450.58</v>
      </c>
      <c r="H104" s="34">
        <f t="shared" si="8"/>
        <v>6.4728393826245136E-4</v>
      </c>
      <c r="I104" s="38">
        <f t="shared" si="11"/>
        <v>0.99294927332655036</v>
      </c>
      <c r="K104">
        <v>121.65</v>
      </c>
      <c r="L104">
        <f>TRUNC(1.1528*K104,2)</f>
        <v>140.22999999999999</v>
      </c>
    </row>
    <row r="105" spans="1:12" ht="39" customHeight="1" x14ac:dyDescent="0.2">
      <c r="A105" s="13" t="s">
        <v>237</v>
      </c>
      <c r="B105" s="11" t="s">
        <v>17</v>
      </c>
      <c r="C105" s="11" t="s">
        <v>238</v>
      </c>
      <c r="D105" s="12" t="s">
        <v>32</v>
      </c>
      <c r="E105" s="28">
        <v>18</v>
      </c>
      <c r="F105" s="28">
        <f t="shared" si="7"/>
        <v>355.04</v>
      </c>
      <c r="G105" s="32">
        <f t="shared" si="10"/>
        <v>6390.72</v>
      </c>
      <c r="H105" s="34">
        <f t="shared" si="8"/>
        <v>6.4127728203240849E-4</v>
      </c>
      <c r="I105" s="38">
        <f t="shared" si="11"/>
        <v>0.99359055060858281</v>
      </c>
      <c r="K105">
        <v>292.89</v>
      </c>
      <c r="L105">
        <f t="shared" si="9"/>
        <v>355.04</v>
      </c>
    </row>
    <row r="106" spans="1:12" ht="26.1" customHeight="1" x14ac:dyDescent="0.2">
      <c r="A106" s="13" t="s">
        <v>239</v>
      </c>
      <c r="B106" s="11" t="s">
        <v>17</v>
      </c>
      <c r="C106" s="11" t="s">
        <v>240</v>
      </c>
      <c r="D106" s="12" t="s">
        <v>44</v>
      </c>
      <c r="E106" s="29">
        <v>4496.3999999999996</v>
      </c>
      <c r="F106" s="28">
        <f t="shared" si="7"/>
        <v>1.41</v>
      </c>
      <c r="G106" s="32">
        <f t="shared" si="10"/>
        <v>6339.92</v>
      </c>
      <c r="H106" s="34">
        <f t="shared" si="8"/>
        <v>6.3617975218800183E-4</v>
      </c>
      <c r="I106" s="38">
        <f t="shared" si="11"/>
        <v>0.99422673036077081</v>
      </c>
      <c r="K106">
        <v>1.17</v>
      </c>
      <c r="L106">
        <f t="shared" si="9"/>
        <v>1.41</v>
      </c>
    </row>
    <row r="107" spans="1:12" ht="65.099999999999994" customHeight="1" x14ac:dyDescent="0.2">
      <c r="A107" s="13" t="s">
        <v>241</v>
      </c>
      <c r="B107" s="11" t="s">
        <v>17</v>
      </c>
      <c r="C107" s="11" t="s">
        <v>242</v>
      </c>
      <c r="D107" s="12" t="s">
        <v>39</v>
      </c>
      <c r="E107" s="28">
        <v>400</v>
      </c>
      <c r="F107" s="28">
        <f t="shared" si="7"/>
        <v>15.29</v>
      </c>
      <c r="G107" s="32">
        <f t="shared" si="10"/>
        <v>6116</v>
      </c>
      <c r="H107" s="34">
        <f t="shared" si="8"/>
        <v>6.1371048284234169E-4</v>
      </c>
      <c r="I107" s="38">
        <f t="shared" si="11"/>
        <v>0.99484044084361312</v>
      </c>
      <c r="K107">
        <v>12.62</v>
      </c>
      <c r="L107">
        <f t="shared" si="9"/>
        <v>15.29</v>
      </c>
    </row>
    <row r="108" spans="1:12" ht="24" customHeight="1" x14ac:dyDescent="0.2">
      <c r="A108" s="13" t="s">
        <v>243</v>
      </c>
      <c r="B108" s="11" t="s">
        <v>21</v>
      </c>
      <c r="C108" s="11" t="s">
        <v>244</v>
      </c>
      <c r="D108" s="12" t="s">
        <v>245</v>
      </c>
      <c r="E108" s="29">
        <v>1284.71</v>
      </c>
      <c r="F108" s="28">
        <f t="shared" si="7"/>
        <v>4.72</v>
      </c>
      <c r="G108" s="32">
        <f t="shared" si="10"/>
        <v>6063.83</v>
      </c>
      <c r="H108" s="34">
        <f t="shared" si="8"/>
        <v>6.0847548024425715E-4</v>
      </c>
      <c r="I108" s="38">
        <f t="shared" si="11"/>
        <v>0.99544891632385735</v>
      </c>
      <c r="K108">
        <v>3.9</v>
      </c>
      <c r="L108">
        <f t="shared" si="9"/>
        <v>4.72</v>
      </c>
    </row>
    <row r="109" spans="1:12" ht="39" customHeight="1" x14ac:dyDescent="0.2">
      <c r="A109" s="13" t="s">
        <v>246</v>
      </c>
      <c r="B109" s="11" t="s">
        <v>21</v>
      </c>
      <c r="C109" s="11" t="s">
        <v>247</v>
      </c>
      <c r="D109" s="12" t="s">
        <v>44</v>
      </c>
      <c r="E109" s="29">
        <v>4496.49</v>
      </c>
      <c r="F109" s="28">
        <f t="shared" si="7"/>
        <v>1.21</v>
      </c>
      <c r="G109" s="32">
        <f t="shared" si="10"/>
        <v>5440.75</v>
      </c>
      <c r="H109" s="34">
        <f t="shared" si="8"/>
        <v>5.4595247049124768E-4</v>
      </c>
      <c r="I109" s="38">
        <f t="shared" si="11"/>
        <v>0.99599486879434862</v>
      </c>
      <c r="K109">
        <v>1</v>
      </c>
      <c r="L109">
        <f t="shared" si="9"/>
        <v>1.21</v>
      </c>
    </row>
    <row r="110" spans="1:12" ht="26.1" customHeight="1" x14ac:dyDescent="0.2">
      <c r="A110" s="13" t="s">
        <v>248</v>
      </c>
      <c r="B110" s="11" t="s">
        <v>46</v>
      </c>
      <c r="C110" s="11" t="s">
        <v>249</v>
      </c>
      <c r="D110" s="12" t="s">
        <v>23</v>
      </c>
      <c r="E110" s="28">
        <v>60</v>
      </c>
      <c r="F110" s="28">
        <f t="shared" si="7"/>
        <v>73.91</v>
      </c>
      <c r="G110" s="32">
        <f t="shared" si="10"/>
        <v>4434.6000000000004</v>
      </c>
      <c r="H110" s="34">
        <f t="shared" si="8"/>
        <v>4.4499027259853644E-4</v>
      </c>
      <c r="I110" s="38">
        <f t="shared" si="11"/>
        <v>0.99643985906694721</v>
      </c>
      <c r="K110">
        <v>60.98</v>
      </c>
      <c r="L110">
        <f t="shared" si="9"/>
        <v>73.91</v>
      </c>
    </row>
    <row r="111" spans="1:12" ht="26.1" customHeight="1" x14ac:dyDescent="0.2">
      <c r="A111" s="13" t="s">
        <v>250</v>
      </c>
      <c r="B111" s="11" t="s">
        <v>17</v>
      </c>
      <c r="C111" s="11" t="s">
        <v>251</v>
      </c>
      <c r="D111" s="12" t="s">
        <v>44</v>
      </c>
      <c r="E111" s="28">
        <v>147.01</v>
      </c>
      <c r="F111" s="28">
        <f t="shared" si="7"/>
        <v>28.86</v>
      </c>
      <c r="G111" s="32">
        <f t="shared" si="10"/>
        <v>4242.7</v>
      </c>
      <c r="H111" s="34">
        <f t="shared" si="8"/>
        <v>4.2573405257606328E-4</v>
      </c>
      <c r="I111" s="38">
        <f t="shared" si="11"/>
        <v>0.99686559311952327</v>
      </c>
      <c r="K111">
        <v>23.81</v>
      </c>
      <c r="L111">
        <f t="shared" si="9"/>
        <v>28.86</v>
      </c>
    </row>
    <row r="112" spans="1:12" ht="39" customHeight="1" x14ac:dyDescent="0.2">
      <c r="A112" s="13" t="s">
        <v>252</v>
      </c>
      <c r="B112" s="11" t="s">
        <v>21</v>
      </c>
      <c r="C112" s="11" t="s">
        <v>253</v>
      </c>
      <c r="D112" s="12" t="s">
        <v>59</v>
      </c>
      <c r="E112" s="28">
        <v>108.97</v>
      </c>
      <c r="F112" s="28">
        <f t="shared" si="7"/>
        <v>34.450000000000003</v>
      </c>
      <c r="G112" s="32">
        <f t="shared" si="10"/>
        <v>3754.01</v>
      </c>
      <c r="H112" s="34">
        <f t="shared" si="8"/>
        <v>3.7669641754332558E-4</v>
      </c>
      <c r="I112" s="38">
        <f t="shared" si="11"/>
        <v>0.99724228953706662</v>
      </c>
      <c r="K112">
        <v>28.42</v>
      </c>
      <c r="L112">
        <f t="shared" si="9"/>
        <v>34.450000000000003</v>
      </c>
    </row>
    <row r="113" spans="1:12" ht="24" customHeight="1" x14ac:dyDescent="0.2">
      <c r="A113" s="13" t="s">
        <v>254</v>
      </c>
      <c r="B113" s="11" t="s">
        <v>21</v>
      </c>
      <c r="C113" s="11" t="s">
        <v>255</v>
      </c>
      <c r="D113" s="12" t="s">
        <v>54</v>
      </c>
      <c r="E113" s="28">
        <v>50</v>
      </c>
      <c r="F113" s="28">
        <f t="shared" si="7"/>
        <v>72.900000000000006</v>
      </c>
      <c r="G113" s="32">
        <f t="shared" si="10"/>
        <v>3645</v>
      </c>
      <c r="H113" s="34">
        <f t="shared" si="8"/>
        <v>3.6575780084374356E-4</v>
      </c>
      <c r="I113" s="38">
        <f t="shared" si="11"/>
        <v>0.99760804733791031</v>
      </c>
      <c r="K113">
        <v>60.14</v>
      </c>
      <c r="L113">
        <f t="shared" si="9"/>
        <v>72.900000000000006</v>
      </c>
    </row>
    <row r="114" spans="1:12" ht="39" customHeight="1" x14ac:dyDescent="0.2">
      <c r="A114" s="13" t="s">
        <v>256</v>
      </c>
      <c r="B114" s="11" t="s">
        <v>21</v>
      </c>
      <c r="C114" s="11" t="s">
        <v>257</v>
      </c>
      <c r="D114" s="12" t="s">
        <v>32</v>
      </c>
      <c r="E114" s="28">
        <v>60</v>
      </c>
      <c r="F114" s="28">
        <f t="shared" si="7"/>
        <v>50.43</v>
      </c>
      <c r="G114" s="32">
        <f t="shared" si="10"/>
        <v>3025.8</v>
      </c>
      <c r="H114" s="34">
        <f t="shared" si="8"/>
        <v>3.0362412998436193E-4</v>
      </c>
      <c r="I114" s="38">
        <f t="shared" si="11"/>
        <v>0.99791167146789472</v>
      </c>
      <c r="K114">
        <v>41.61</v>
      </c>
      <c r="L114">
        <f t="shared" si="9"/>
        <v>50.43</v>
      </c>
    </row>
    <row r="115" spans="1:12" ht="39" customHeight="1" x14ac:dyDescent="0.2">
      <c r="A115" s="13" t="s">
        <v>97</v>
      </c>
      <c r="B115" s="11" t="s">
        <v>46</v>
      </c>
      <c r="C115" s="11" t="s">
        <v>258</v>
      </c>
      <c r="D115" s="12" t="s">
        <v>99</v>
      </c>
      <c r="E115" s="29">
        <v>1720.32</v>
      </c>
      <c r="F115" s="28">
        <f t="shared" si="7"/>
        <v>1.61</v>
      </c>
      <c r="G115" s="32">
        <f t="shared" si="10"/>
        <v>2769.71</v>
      </c>
      <c r="H115" s="34">
        <f t="shared" si="8"/>
        <v>2.7792675955416323E-4</v>
      </c>
      <c r="I115" s="38">
        <f t="shared" si="11"/>
        <v>0.9981895982274489</v>
      </c>
      <c r="K115">
        <v>1.33</v>
      </c>
      <c r="L115">
        <f t="shared" si="9"/>
        <v>1.61</v>
      </c>
    </row>
    <row r="116" spans="1:12" ht="26.1" customHeight="1" x14ac:dyDescent="0.2">
      <c r="A116" s="13" t="s">
        <v>259</v>
      </c>
      <c r="B116" s="11" t="s">
        <v>127</v>
      </c>
      <c r="C116" s="11" t="s">
        <v>260</v>
      </c>
      <c r="D116" s="12" t="s">
        <v>32</v>
      </c>
      <c r="E116" s="28">
        <v>178</v>
      </c>
      <c r="F116" s="28">
        <f t="shared" si="7"/>
        <v>13.8</v>
      </c>
      <c r="G116" s="32">
        <f t="shared" si="10"/>
        <v>2456.4</v>
      </c>
      <c r="H116" s="34">
        <f t="shared" si="8"/>
        <v>2.4648764389370966E-4</v>
      </c>
      <c r="I116" s="38">
        <f t="shared" si="11"/>
        <v>0.99843608587134258</v>
      </c>
      <c r="K116">
        <v>11.39</v>
      </c>
      <c r="L116">
        <f t="shared" si="9"/>
        <v>13.8</v>
      </c>
    </row>
    <row r="117" spans="1:12" ht="39" customHeight="1" x14ac:dyDescent="0.2">
      <c r="A117" s="13" t="s">
        <v>261</v>
      </c>
      <c r="B117" s="11" t="s">
        <v>17</v>
      </c>
      <c r="C117" s="11" t="s">
        <v>262</v>
      </c>
      <c r="D117" s="12" t="s">
        <v>29</v>
      </c>
      <c r="E117" s="28">
        <v>14</v>
      </c>
      <c r="F117" s="28">
        <f t="shared" si="7"/>
        <v>141.38999999999999</v>
      </c>
      <c r="G117" s="32">
        <f t="shared" si="10"/>
        <v>1979.46</v>
      </c>
      <c r="H117" s="34">
        <f t="shared" si="8"/>
        <v>1.9862906350018016E-4</v>
      </c>
      <c r="I117" s="38">
        <f t="shared" si="11"/>
        <v>0.99863471493484279</v>
      </c>
      <c r="K117">
        <v>116.64</v>
      </c>
      <c r="L117">
        <f t="shared" si="9"/>
        <v>141.38999999999999</v>
      </c>
    </row>
    <row r="118" spans="1:12" ht="39" customHeight="1" x14ac:dyDescent="0.2">
      <c r="A118" s="13" t="s">
        <v>263</v>
      </c>
      <c r="B118" s="11" t="s">
        <v>17</v>
      </c>
      <c r="C118" s="11" t="s">
        <v>264</v>
      </c>
      <c r="D118" s="12" t="s">
        <v>29</v>
      </c>
      <c r="E118" s="28">
        <v>17</v>
      </c>
      <c r="F118" s="28">
        <f t="shared" si="7"/>
        <v>110.55</v>
      </c>
      <c r="G118" s="32">
        <f t="shared" si="10"/>
        <v>1879.35</v>
      </c>
      <c r="H118" s="34">
        <f t="shared" si="8"/>
        <v>1.8858351797412603E-4</v>
      </c>
      <c r="I118" s="38">
        <f t="shared" si="11"/>
        <v>0.99882329845281692</v>
      </c>
      <c r="K118">
        <v>91.2</v>
      </c>
      <c r="L118">
        <f t="shared" si="9"/>
        <v>110.55</v>
      </c>
    </row>
    <row r="119" spans="1:12" ht="39" customHeight="1" x14ac:dyDescent="0.2">
      <c r="A119" s="13" t="s">
        <v>265</v>
      </c>
      <c r="B119" s="11" t="s">
        <v>17</v>
      </c>
      <c r="C119" s="11" t="s">
        <v>266</v>
      </c>
      <c r="D119" s="12" t="s">
        <v>29</v>
      </c>
      <c r="E119" s="28">
        <v>10</v>
      </c>
      <c r="F119" s="28">
        <f t="shared" si="7"/>
        <v>180.01</v>
      </c>
      <c r="G119" s="32">
        <f t="shared" si="10"/>
        <v>1800.1</v>
      </c>
      <c r="H119" s="34">
        <f t="shared" si="8"/>
        <v>1.8063117072670033E-4</v>
      </c>
      <c r="I119" s="38">
        <f t="shared" si="11"/>
        <v>0.99900392962354367</v>
      </c>
      <c r="K119">
        <v>148.5</v>
      </c>
      <c r="L119">
        <f t="shared" si="9"/>
        <v>180.01</v>
      </c>
    </row>
    <row r="120" spans="1:12" ht="26.1" customHeight="1" x14ac:dyDescent="0.2">
      <c r="A120" s="13" t="s">
        <v>267</v>
      </c>
      <c r="B120" s="11" t="s">
        <v>21</v>
      </c>
      <c r="C120" s="11" t="s">
        <v>268</v>
      </c>
      <c r="D120" s="12" t="s">
        <v>78</v>
      </c>
      <c r="E120" s="28">
        <v>119.17</v>
      </c>
      <c r="F120" s="28">
        <f t="shared" si="7"/>
        <v>14.82</v>
      </c>
      <c r="G120" s="32">
        <f t="shared" si="10"/>
        <v>1766.09</v>
      </c>
      <c r="H120" s="34">
        <f t="shared" si="8"/>
        <v>1.7721843470291552E-4</v>
      </c>
      <c r="I120" s="38">
        <f t="shared" si="11"/>
        <v>0.99918114805824654</v>
      </c>
      <c r="K120">
        <v>12.23</v>
      </c>
      <c r="L120">
        <f t="shared" si="9"/>
        <v>14.82</v>
      </c>
    </row>
    <row r="121" spans="1:12" ht="39" customHeight="1" x14ac:dyDescent="0.2">
      <c r="A121" s="13" t="s">
        <v>269</v>
      </c>
      <c r="B121" s="11" t="s">
        <v>17</v>
      </c>
      <c r="C121" s="11" t="s">
        <v>270</v>
      </c>
      <c r="D121" s="12" t="s">
        <v>29</v>
      </c>
      <c r="E121" s="28">
        <v>8</v>
      </c>
      <c r="F121" s="28">
        <f t="shared" si="7"/>
        <v>203.14</v>
      </c>
      <c r="G121" s="32">
        <f t="shared" si="10"/>
        <v>1625.12</v>
      </c>
      <c r="H121" s="34">
        <f t="shared" si="8"/>
        <v>1.6307278938468709E-4</v>
      </c>
      <c r="I121" s="38">
        <f t="shared" si="11"/>
        <v>0.99934422084763119</v>
      </c>
      <c r="K121">
        <v>167.58</v>
      </c>
      <c r="L121">
        <f t="shared" si="9"/>
        <v>203.14</v>
      </c>
    </row>
    <row r="122" spans="1:12" ht="39" customHeight="1" x14ac:dyDescent="0.2">
      <c r="A122" s="13" t="s">
        <v>271</v>
      </c>
      <c r="B122" s="11" t="s">
        <v>17</v>
      </c>
      <c r="C122" s="11" t="s">
        <v>272</v>
      </c>
      <c r="D122" s="12" t="s">
        <v>39</v>
      </c>
      <c r="E122" s="28">
        <v>246</v>
      </c>
      <c r="F122" s="28">
        <f t="shared" si="7"/>
        <v>5.47</v>
      </c>
      <c r="G122" s="32">
        <f t="shared" si="10"/>
        <v>1345.62</v>
      </c>
      <c r="H122" s="34">
        <f t="shared" si="8"/>
        <v>1.3502634073288289E-4</v>
      </c>
      <c r="I122" s="38">
        <f t="shared" si="11"/>
        <v>0.99947924718836412</v>
      </c>
      <c r="K122">
        <v>4.5199999999999996</v>
      </c>
      <c r="L122">
        <f t="shared" si="9"/>
        <v>5.47</v>
      </c>
    </row>
    <row r="123" spans="1:12" ht="65.099999999999994" customHeight="1" x14ac:dyDescent="0.2">
      <c r="A123" s="13" t="s">
        <v>273</v>
      </c>
      <c r="B123" s="11" t="s">
        <v>17</v>
      </c>
      <c r="C123" s="11" t="s">
        <v>274</v>
      </c>
      <c r="D123" s="12" t="s">
        <v>39</v>
      </c>
      <c r="E123" s="28">
        <v>80</v>
      </c>
      <c r="F123" s="28">
        <f t="shared" si="7"/>
        <v>11.84</v>
      </c>
      <c r="G123" s="32">
        <f t="shared" si="10"/>
        <v>947.2</v>
      </c>
      <c r="H123" s="34">
        <f t="shared" si="8"/>
        <v>9.5046855681534686E-5</v>
      </c>
      <c r="I123" s="38">
        <f t="shared" si="11"/>
        <v>0.99957429404404563</v>
      </c>
      <c r="K123">
        <v>9.77</v>
      </c>
      <c r="L123">
        <f t="shared" si="9"/>
        <v>11.84</v>
      </c>
    </row>
    <row r="124" spans="1:12" ht="39" customHeight="1" x14ac:dyDescent="0.2">
      <c r="A124" s="13" t="s">
        <v>275</v>
      </c>
      <c r="B124" s="11" t="s">
        <v>17</v>
      </c>
      <c r="C124" s="11" t="s">
        <v>276</v>
      </c>
      <c r="D124" s="12" t="s">
        <v>29</v>
      </c>
      <c r="E124" s="28">
        <v>3</v>
      </c>
      <c r="F124" s="28">
        <f t="shared" si="7"/>
        <v>249.37</v>
      </c>
      <c r="G124" s="32">
        <f t="shared" si="10"/>
        <v>748.11</v>
      </c>
      <c r="H124" s="34">
        <f t="shared" si="8"/>
        <v>7.5069154564941842E-5</v>
      </c>
      <c r="I124" s="38">
        <f t="shared" si="11"/>
        <v>0.99964936319861053</v>
      </c>
      <c r="K124">
        <v>205.72</v>
      </c>
      <c r="L124">
        <f t="shared" si="9"/>
        <v>249.37</v>
      </c>
    </row>
    <row r="125" spans="1:12" ht="24" customHeight="1" x14ac:dyDescent="0.2">
      <c r="A125" s="13" t="s">
        <v>277</v>
      </c>
      <c r="B125" s="11" t="s">
        <v>17</v>
      </c>
      <c r="C125" s="11" t="s">
        <v>278</v>
      </c>
      <c r="D125" s="12" t="s">
        <v>44</v>
      </c>
      <c r="E125" s="28">
        <v>82</v>
      </c>
      <c r="F125" s="28">
        <f t="shared" si="7"/>
        <v>7.12</v>
      </c>
      <c r="G125" s="32">
        <f t="shared" si="10"/>
        <v>583.84</v>
      </c>
      <c r="H125" s="34">
        <f t="shared" si="8"/>
        <v>5.8585468983432441E-5</v>
      </c>
      <c r="I125" s="38">
        <f t="shared" si="11"/>
        <v>0.99970794866759394</v>
      </c>
      <c r="K125">
        <v>5.88</v>
      </c>
      <c r="L125">
        <f t="shared" si="9"/>
        <v>7.12</v>
      </c>
    </row>
    <row r="126" spans="1:12" ht="26.1" customHeight="1" x14ac:dyDescent="0.2">
      <c r="A126" s="13" t="s">
        <v>279</v>
      </c>
      <c r="B126" s="11" t="s">
        <v>46</v>
      </c>
      <c r="C126" s="11" t="s">
        <v>280</v>
      </c>
      <c r="D126" s="12" t="s">
        <v>44</v>
      </c>
      <c r="E126" s="28">
        <v>0.72</v>
      </c>
      <c r="F126" s="28">
        <f t="shared" si="7"/>
        <v>551.12</v>
      </c>
      <c r="G126" s="32">
        <f t="shared" si="10"/>
        <v>396.8</v>
      </c>
      <c r="H126" s="34">
        <f t="shared" si="8"/>
        <v>3.9816926028751015E-5</v>
      </c>
      <c r="I126" s="38">
        <f t="shared" si="11"/>
        <v>0.99974776559362266</v>
      </c>
      <c r="K126">
        <v>454.65</v>
      </c>
      <c r="L126">
        <f t="shared" si="9"/>
        <v>551.12</v>
      </c>
    </row>
    <row r="127" spans="1:12" ht="104.1" customHeight="1" x14ac:dyDescent="0.2">
      <c r="A127" s="13" t="s">
        <v>281</v>
      </c>
      <c r="B127" s="11" t="s">
        <v>21</v>
      </c>
      <c r="C127" s="11" t="s">
        <v>282</v>
      </c>
      <c r="D127" s="12" t="s">
        <v>29</v>
      </c>
      <c r="E127" s="28">
        <v>1</v>
      </c>
      <c r="F127" s="28">
        <f t="shared" si="7"/>
        <v>329.07</v>
      </c>
      <c r="G127" s="32">
        <f t="shared" si="10"/>
        <v>329.07</v>
      </c>
      <c r="H127" s="34">
        <f t="shared" si="8"/>
        <v>3.3020554053127764E-5</v>
      </c>
      <c r="I127" s="38">
        <f t="shared" si="11"/>
        <v>0.99978078614767574</v>
      </c>
      <c r="K127">
        <v>271.47000000000003</v>
      </c>
      <c r="L127">
        <f t="shared" si="9"/>
        <v>329.07</v>
      </c>
    </row>
    <row r="128" spans="1:12" ht="39" customHeight="1" x14ac:dyDescent="0.2">
      <c r="A128" s="13" t="s">
        <v>283</v>
      </c>
      <c r="B128" s="11" t="s">
        <v>17</v>
      </c>
      <c r="C128" s="11" t="s">
        <v>284</v>
      </c>
      <c r="D128" s="12" t="s">
        <v>19</v>
      </c>
      <c r="E128" s="28">
        <v>155.80000000000001</v>
      </c>
      <c r="F128" s="28">
        <f t="shared" si="7"/>
        <v>1.74</v>
      </c>
      <c r="G128" s="32">
        <f t="shared" si="10"/>
        <v>271.08999999999997</v>
      </c>
      <c r="H128" s="34">
        <f t="shared" si="8"/>
        <v>2.7202546565358143E-5</v>
      </c>
      <c r="I128" s="38">
        <f t="shared" si="11"/>
        <v>0.99980798869424115</v>
      </c>
      <c r="K128">
        <v>1.44</v>
      </c>
      <c r="L128">
        <f t="shared" si="9"/>
        <v>1.74</v>
      </c>
    </row>
    <row r="129" spans="1:12" ht="39" customHeight="1" x14ac:dyDescent="0.2">
      <c r="A129" s="13" t="s">
        <v>285</v>
      </c>
      <c r="B129" s="11" t="s">
        <v>17</v>
      </c>
      <c r="C129" s="11" t="s">
        <v>286</v>
      </c>
      <c r="D129" s="12" t="s">
        <v>44</v>
      </c>
      <c r="E129" s="28">
        <v>236</v>
      </c>
      <c r="F129" s="28">
        <f t="shared" si="7"/>
        <v>0.98</v>
      </c>
      <c r="G129" s="32">
        <f t="shared" si="10"/>
        <v>231.28</v>
      </c>
      <c r="H129" s="34">
        <f t="shared" si="8"/>
        <v>2.3207809102644997E-5</v>
      </c>
      <c r="I129" s="38">
        <f t="shared" si="11"/>
        <v>0.99983119650334384</v>
      </c>
      <c r="K129">
        <v>0.81</v>
      </c>
      <c r="L129">
        <f t="shared" si="9"/>
        <v>0.98</v>
      </c>
    </row>
    <row r="130" spans="1:12" ht="24" customHeight="1" x14ac:dyDescent="0.2">
      <c r="A130" s="13" t="s">
        <v>287</v>
      </c>
      <c r="B130" s="11" t="s">
        <v>21</v>
      </c>
      <c r="C130" s="11" t="s">
        <v>288</v>
      </c>
      <c r="D130" s="12" t="s">
        <v>39</v>
      </c>
      <c r="E130" s="28">
        <v>100</v>
      </c>
      <c r="F130" s="28">
        <f t="shared" si="7"/>
        <v>1.7</v>
      </c>
      <c r="G130" s="32">
        <f t="shared" si="10"/>
        <v>170</v>
      </c>
      <c r="H130" s="34">
        <f t="shared" si="8"/>
        <v>1.7058662865140302E-5</v>
      </c>
      <c r="I130" s="38">
        <f t="shared" si="11"/>
        <v>0.99984825516620901</v>
      </c>
      <c r="K130">
        <v>1.41</v>
      </c>
      <c r="L130">
        <f t="shared" si="9"/>
        <v>1.7</v>
      </c>
    </row>
    <row r="131" spans="1:12" ht="26.1" customHeight="1" x14ac:dyDescent="0.2">
      <c r="A131" s="13" t="s">
        <v>289</v>
      </c>
      <c r="B131" s="11" t="s">
        <v>17</v>
      </c>
      <c r="C131" s="11" t="s">
        <v>290</v>
      </c>
      <c r="D131" s="12" t="s">
        <v>44</v>
      </c>
      <c r="E131" s="28">
        <v>82</v>
      </c>
      <c r="F131" s="28">
        <f t="shared" si="7"/>
        <v>0.49</v>
      </c>
      <c r="G131" s="32">
        <f t="shared" si="10"/>
        <v>40.18</v>
      </c>
      <c r="H131" s="34">
        <f t="shared" si="8"/>
        <v>4.0318651407137494E-6</v>
      </c>
      <c r="I131" s="38">
        <f t="shared" si="11"/>
        <v>0.99985228703134976</v>
      </c>
      <c r="K131">
        <v>0.41</v>
      </c>
      <c r="L131">
        <f t="shared" si="9"/>
        <v>0.49</v>
      </c>
    </row>
    <row r="132" spans="1:12" ht="24" customHeight="1" x14ac:dyDescent="0.2">
      <c r="A132" s="13" t="s">
        <v>291</v>
      </c>
      <c r="B132" s="11" t="s">
        <v>46</v>
      </c>
      <c r="C132" s="11" t="s">
        <v>292</v>
      </c>
      <c r="D132" s="12" t="s">
        <v>44</v>
      </c>
      <c r="E132" s="28">
        <v>400</v>
      </c>
      <c r="F132" s="28">
        <f t="shared" si="7"/>
        <v>0.09</v>
      </c>
      <c r="G132" s="32">
        <f t="shared" si="10"/>
        <v>36</v>
      </c>
      <c r="H132" s="34">
        <f t="shared" si="8"/>
        <v>3.6124227243826524E-6</v>
      </c>
      <c r="I132" s="38">
        <f t="shared" si="11"/>
        <v>0.99985589945407416</v>
      </c>
      <c r="K132">
        <v>0.08</v>
      </c>
      <c r="L132">
        <f t="shared" si="9"/>
        <v>0.09</v>
      </c>
    </row>
    <row r="133" spans="1:12" ht="39" customHeight="1" x14ac:dyDescent="0.2">
      <c r="A133" s="13" t="s">
        <v>293</v>
      </c>
      <c r="B133" s="11" t="s">
        <v>17</v>
      </c>
      <c r="C133" s="11" t="s">
        <v>294</v>
      </c>
      <c r="D133" s="12" t="s">
        <v>19</v>
      </c>
      <c r="E133" s="28">
        <v>0</v>
      </c>
      <c r="F133" s="28">
        <f t="shared" si="7"/>
        <v>0.57999999999999996</v>
      </c>
      <c r="G133" s="32">
        <f t="shared" si="10"/>
        <v>0</v>
      </c>
      <c r="H133" s="34">
        <f t="shared" si="8"/>
        <v>0</v>
      </c>
      <c r="I133" s="38">
        <f t="shared" si="11"/>
        <v>0.99985589945407416</v>
      </c>
      <c r="K133">
        <v>0.48</v>
      </c>
      <c r="L133">
        <f t="shared" si="9"/>
        <v>0.57999999999999996</v>
      </c>
    </row>
    <row r="134" spans="1:12" ht="51.95" customHeight="1" x14ac:dyDescent="0.2">
      <c r="A134" s="13" t="s">
        <v>295</v>
      </c>
      <c r="B134" s="11" t="s">
        <v>17</v>
      </c>
      <c r="C134" s="11" t="s">
        <v>296</v>
      </c>
      <c r="D134" s="12" t="s">
        <v>19</v>
      </c>
      <c r="E134" s="28">
        <v>0</v>
      </c>
      <c r="F134" s="28">
        <f t="shared" ref="F134" si="12">L134</f>
        <v>0.67</v>
      </c>
      <c r="G134" s="32">
        <f t="shared" si="10"/>
        <v>0</v>
      </c>
      <c r="H134" s="34">
        <f t="shared" ref="H134" si="13">G134/G$138</f>
        <v>0</v>
      </c>
      <c r="I134" s="38">
        <f t="shared" si="11"/>
        <v>0.99985589945407416</v>
      </c>
      <c r="K134">
        <v>0.56000000000000005</v>
      </c>
      <c r="L134">
        <f t="shared" si="9"/>
        <v>0.67</v>
      </c>
    </row>
    <row r="135" spans="1:12" x14ac:dyDescent="0.2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12" x14ac:dyDescent="0.2">
      <c r="A136" s="22"/>
      <c r="B136" s="22"/>
      <c r="C136" s="22"/>
      <c r="D136" s="16"/>
      <c r="E136" s="20" t="s">
        <v>297</v>
      </c>
      <c r="F136" s="22"/>
      <c r="G136" s="41">
        <v>8383254.6399999997</v>
      </c>
      <c r="H136" s="42"/>
      <c r="I136" s="42"/>
    </row>
    <row r="137" spans="1:12" x14ac:dyDescent="0.2">
      <c r="A137" s="22"/>
      <c r="B137" s="22"/>
      <c r="C137" s="22"/>
      <c r="D137" s="16"/>
      <c r="E137" s="20" t="s">
        <v>298</v>
      </c>
      <c r="F137" s="22"/>
      <c r="G137" s="41">
        <v>1582356.46</v>
      </c>
      <c r="H137" s="42"/>
      <c r="I137" s="42"/>
    </row>
    <row r="138" spans="1:12" x14ac:dyDescent="0.2">
      <c r="A138" s="22"/>
      <c r="B138" s="22"/>
      <c r="C138" s="22"/>
      <c r="D138" s="16"/>
      <c r="E138" s="20" t="s">
        <v>299</v>
      </c>
      <c r="F138" s="22"/>
      <c r="G138" s="41">
        <v>9965611.0999999996</v>
      </c>
      <c r="H138" s="42"/>
      <c r="I138" s="42"/>
    </row>
    <row r="139" spans="1:12" ht="60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</row>
    <row r="140" spans="1:12" ht="69.95" customHeight="1" x14ac:dyDescent="0.2">
      <c r="A140" s="23" t="s">
        <v>300</v>
      </c>
      <c r="B140" s="19"/>
      <c r="C140" s="19"/>
      <c r="D140" s="19"/>
      <c r="E140" s="19"/>
      <c r="F140" s="19"/>
      <c r="G140" s="19"/>
      <c r="H140" s="19"/>
      <c r="I140" s="19"/>
    </row>
  </sheetData>
  <mergeCells count="16">
    <mergeCell ref="A140:I140"/>
    <mergeCell ref="A2:B2"/>
    <mergeCell ref="A137:C137"/>
    <mergeCell ref="E137:F137"/>
    <mergeCell ref="G137:I137"/>
    <mergeCell ref="A138:C138"/>
    <mergeCell ref="E138:F138"/>
    <mergeCell ref="G138:I138"/>
    <mergeCell ref="D1:F1"/>
    <mergeCell ref="G1:I1"/>
    <mergeCell ref="D2:F2"/>
    <mergeCell ref="G2:I2"/>
    <mergeCell ref="A3:I3"/>
    <mergeCell ref="A136:C136"/>
    <mergeCell ref="E136:F136"/>
    <mergeCell ref="G136:I136"/>
  </mergeCells>
  <pageMargins left="0.51181102362204722" right="0.51181102362204722" top="0.98425196850393704" bottom="0.98425196850393704" header="0.51181102362204722" footer="0.51181102362204722"/>
  <pageSetup paperSize="9" scale="56" fitToHeight="0" orientation="portrait" r:id="rId1"/>
  <headerFooter>
    <oddHeader>&amp;L &amp;CCompanhia Urbanizadora da Nova Capital do Brasil
NOVACAP &amp;R</oddHeader>
    <oddFooter>&amp;CSetor de Áreas Públicas, Lote B S/n Sia Sul - Guará, Brasília - DF
 / matheus.silva@novacap.df.gov.br 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Curva ABC de Serviços</vt:lpstr>
      <vt:lpstr>Lista de Serviços</vt:lpstr>
      <vt:lpstr>'Curva ABC de Serviços'!Print_Area</vt:lpstr>
      <vt:lpstr>'Lista de Serviços'!Print_Area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Mérito Engenheiro</cp:lastModifiedBy>
  <cp:revision>0</cp:revision>
  <cp:lastPrinted>2025-11-26T13:38:31Z</cp:lastPrinted>
  <dcterms:created xsi:type="dcterms:W3CDTF">2025-11-25T19:54:21Z</dcterms:created>
  <dcterms:modified xsi:type="dcterms:W3CDTF">2025-11-26T14:38:07Z</dcterms:modified>
</cp:coreProperties>
</file>